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NG-SECC\1 Obras\ano2021\2154C- Montagem de aparelhagem no C. Saúde de Alcobaça\A - Fase de Concurso\3 - Caderno de Encargos\Plataforma\"/>
    </mc:Choice>
  </mc:AlternateContent>
  <bookViews>
    <workbookView xWindow="1935" yWindow="0" windowWidth="16770" windowHeight="13515" tabRatio="730"/>
  </bookViews>
  <sheets>
    <sheet name="Medições" sheetId="1" r:id="rId1"/>
  </sheets>
  <definedNames>
    <definedName name="Print_Titles" localSheetId="0">Medições!$1:$4</definedName>
    <definedName name="_xlnm.Print_Titles" localSheetId="0">Medições!$1:$4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8" i="1"/>
  <c r="F79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3" i="1"/>
  <c r="F20" i="1"/>
  <c r="F17" i="1"/>
  <c r="F14" i="1"/>
  <c r="F15" i="1"/>
  <c r="F16" i="1"/>
  <c r="F18" i="1"/>
  <c r="F19" i="1"/>
  <c r="F21" i="1"/>
  <c r="F22" i="1"/>
  <c r="F24" i="1"/>
  <c r="F25" i="1"/>
  <c r="F26" i="1"/>
  <c r="F27" i="1"/>
  <c r="F28" i="1"/>
  <c r="F12" i="1"/>
  <c r="F11" i="1"/>
  <c r="F8" i="1"/>
  <c r="F9" i="1"/>
  <c r="F10" i="1"/>
  <c r="F13" i="1"/>
  <c r="F80" i="1"/>
  <c r="F81" i="1"/>
  <c r="F82" i="1"/>
  <c r="F6" i="1"/>
  <c r="F7" i="1"/>
  <c r="F84" i="1" l="1"/>
</calcChain>
</file>

<file path=xl/sharedStrings.xml><?xml version="1.0" encoding="utf-8"?>
<sst xmlns="http://schemas.openxmlformats.org/spreadsheetml/2006/main" count="240" uniqueCount="166">
  <si>
    <t>CÂMARA MUNICIPAL DE ALCOBAÇA</t>
  </si>
  <si>
    <t>LISTA DE PREÇOS UNITÁRIOS</t>
  </si>
  <si>
    <t>Artº</t>
  </si>
  <si>
    <t>Designação dos trabalhos</t>
  </si>
  <si>
    <t>€/un</t>
  </si>
  <si>
    <t>TOTAL</t>
  </si>
  <si>
    <t>1.1</t>
  </si>
  <si>
    <t>un</t>
  </si>
  <si>
    <t>Qt</t>
  </si>
  <si>
    <t>Total:</t>
  </si>
  <si>
    <t>2.1</t>
  </si>
  <si>
    <t>Empreitada 2154C-Montagem de aparelhagem no C. Saúde de Alcobaça</t>
  </si>
  <si>
    <t>2.2</t>
  </si>
  <si>
    <t>vg</t>
  </si>
  <si>
    <t>2.3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</si>
  <si>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</si>
  <si>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</si>
  <si>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</si>
  <si>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</si>
  <si>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</si>
  <si>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</si>
  <si>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</si>
  <si>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</si>
  <si>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</si>
  <si>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</si>
  <si>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</si>
  <si>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</si>
  <si>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</si>
  <si>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</si>
  <si>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</si>
  <si>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</si>
  <si>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</si>
  <si>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</si>
  <si>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</si>
  <si>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</si>
  <si>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</si>
  <si>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</si>
  <si>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</si>
  <si>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</si>
  <si>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</si>
  <si>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</si>
  <si>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</si>
  <si>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</si>
  <si>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m</t>
  </si>
  <si>
    <t>1.30</t>
  </si>
  <si>
    <t>1.31</t>
  </si>
  <si>
    <t>1.32</t>
  </si>
  <si>
    <t>1.33</t>
  </si>
  <si>
    <t>221-413 LIGADOR 3 P/CABO FLEXIVEL</t>
  </si>
  <si>
    <t>2273-203 LIGADOR 3x0,5-2,5mm2 24A</t>
  </si>
  <si>
    <t>2273-205 LIGADOR 5x0,5-2,5mm2 24A</t>
  </si>
  <si>
    <t>BERNA Q LED 12W BRANCO 4200K</t>
  </si>
  <si>
    <t>13011 ABR DERIVAÇÃO P/CALHA 25X30 BRANCA</t>
  </si>
  <si>
    <t>10030 CBR CALHA 20x12,5 BRANCA</t>
  </si>
  <si>
    <t>10031 ABR DERIVAÇÃO P/CALHA 20x12,5 BRANCA</t>
  </si>
  <si>
    <t>45129 SBR TOM SCHUKO ALV PLANOS OBTUR - 2 MÓD BRANCO</t>
  </si>
  <si>
    <t>10032 ABR ÂNGULO INT P/CALHA 20x12,5 BRANCO</t>
  </si>
  <si>
    <t>10033 ABR ÂNGULO PLANO P/CALHA 20x12,5 B</t>
  </si>
  <si>
    <t>10035 ABR TOPO P/CALHA 20x12,5 BRANCO</t>
  </si>
  <si>
    <t>10036 ABR ÂNGULO EXT P/CALHA 20X12,5 BRA</t>
  </si>
  <si>
    <t>10040 CBR CALHA 32x16 BRANCA</t>
  </si>
  <si>
    <t>10042 ABR ÂNGULO INT P/CALHA 32x16 BRANC</t>
  </si>
  <si>
    <t>10043 ABR ÂNGULO PLANO P/CALHA 32x16 BRA</t>
  </si>
  <si>
    <t>10045 ABR TOPO P/CALHA 32x16 BRANCO</t>
  </si>
  <si>
    <t>10046 ABR ÂNGULO EXT P/CALHA 32x16 BRANCO</t>
  </si>
  <si>
    <t>10090 RBR CALHA 110x50</t>
  </si>
  <si>
    <t>10095 RBR TOPO 110x50</t>
  </si>
  <si>
    <t>10952 ABR ADAPTADOR 4MOD Q45 P/TP L75</t>
  </si>
  <si>
    <t>10986 ABR ADAPT SIMPLES Q45 P/CALHAS TAM</t>
  </si>
  <si>
    <t>10993 ABR CAIXA DE DERIVAÇÃO 110X110X50</t>
  </si>
  <si>
    <t>10994 ABR CX SAL DUP LOGUS 90 BRANCA</t>
  </si>
  <si>
    <t>10995 ABR CX SAL TRIP LOGUS 90 BRANCA</t>
  </si>
  <si>
    <t>10998 ABR CX DERIVAÇÃO 80x80x30</t>
  </si>
  <si>
    <t>13010 CBR CALHA 25x30 BRANCO</t>
  </si>
  <si>
    <t>13012 ABR ÂNGULO INTERIO VARIAV 25x30 BR</t>
  </si>
  <si>
    <t>13013 ABR ÂNGULO PLANO 25x30 BRANCO</t>
  </si>
  <si>
    <t>1.34</t>
  </si>
  <si>
    <t>1.35</t>
  </si>
  <si>
    <t>1.36</t>
  </si>
  <si>
    <t>1.37</t>
  </si>
  <si>
    <t>1.38</t>
  </si>
  <si>
    <t>1.39</t>
  </si>
  <si>
    <t>1.40</t>
  </si>
  <si>
    <t>21130 TOMADA 2P+T SCHUKO 16A C/LIG</t>
  </si>
  <si>
    <t>21131 TOMADA 2P+T SCHUKO 16A</t>
  </si>
  <si>
    <t>21455 TOM RJ45 CAT 6 UTP</t>
  </si>
  <si>
    <t>21978 CONECTOR RJ45 CAT 6 UTP</t>
  </si>
  <si>
    <t>37011 CBR INT SIMPLES</t>
  </si>
  <si>
    <t>37132 CBR TOM 2P+T C/ALV PROT</t>
  </si>
  <si>
    <t>45920 TBR ESP DUP BRANCO</t>
  </si>
  <si>
    <t>45971 SBR MOD DUP P/CON RJ45</t>
  </si>
  <si>
    <t>1.41</t>
  </si>
  <si>
    <t>1.42</t>
  </si>
  <si>
    <t>1.43</t>
  </si>
  <si>
    <t>1.44</t>
  </si>
  <si>
    <t>1.45</t>
  </si>
  <si>
    <t>1.46</t>
  </si>
  <si>
    <t>1.47</t>
  </si>
  <si>
    <t>1.48</t>
  </si>
  <si>
    <t>2663 CX P/PLADUR 143x75 DUPLA</t>
  </si>
  <si>
    <t>90632 TBR CENT ALV PROT 2P+T BR</t>
  </si>
  <si>
    <t>90751 TBR CENT TOM RJ45 BRANCO</t>
  </si>
  <si>
    <t xml:space="preserve">90903 TBR ESP MONOB 2P+T ALV PROT </t>
  </si>
  <si>
    <t>1.49</t>
  </si>
  <si>
    <t>1.50</t>
  </si>
  <si>
    <t>1.51</t>
  </si>
  <si>
    <t>1.52</t>
  </si>
  <si>
    <t>90920 TBR ESP DUPLO BRANCO</t>
  </si>
  <si>
    <t>90930 TBR ESP TRIPLO BRANCO</t>
  </si>
  <si>
    <t>TUBO ANELADO D=20mm S/GUIA AZUL ACER</t>
  </si>
  <si>
    <t>BROCA SDS PLUS 6x50/110 2 LAMINAS</t>
  </si>
  <si>
    <t xml:space="preserve">GEL LUBRIFICANTE 0,95L </t>
  </si>
  <si>
    <t>1.53</t>
  </si>
  <si>
    <t>1.54</t>
  </si>
  <si>
    <t>1.55</t>
  </si>
  <si>
    <t>1.56</t>
  </si>
  <si>
    <t>1.57</t>
  </si>
  <si>
    <t>1.58</t>
  </si>
  <si>
    <t>1.59</t>
  </si>
  <si>
    <t>CON RJ45 Cat6 N/BLIND KEYSTO 82242210180</t>
  </si>
  <si>
    <t>PATCH PANEL VAZIO 24P 1U 82230101124</t>
  </si>
  <si>
    <t>1.60</t>
  </si>
  <si>
    <t>1.61</t>
  </si>
  <si>
    <t>1.62</t>
  </si>
  <si>
    <t>U/UTP PVC AWG24 Cat.6 PVC AWG24 82222153030</t>
  </si>
  <si>
    <t>A11111 TR ARM EMERG M/NM 2H IP42</t>
  </si>
  <si>
    <t xml:space="preserve">ASCVW075BR EXTRACTOR 130x55x75mm BR </t>
  </si>
  <si>
    <t>OVNI SENSE DET MOV SAL 360º IP20 BR</t>
  </si>
  <si>
    <t>GATE SENSE DET MOV SAL 180º IP44 BR</t>
  </si>
  <si>
    <t>HYDRA LED SAL C/DIF POL 60cm 20W 4000K</t>
  </si>
  <si>
    <t>HYDRA LED SAL C/DIF POL 120cm 36W 4000K</t>
  </si>
  <si>
    <t xml:space="preserve">MICROFICHA RJ45 Cat.6 8P8C UTP 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</si>
  <si>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</si>
  <si>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</si>
  <si>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</si>
  <si>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</si>
  <si>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</si>
  <si>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</si>
  <si>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</si>
  <si>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</si>
  <si>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</si>
  <si>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2.4</t>
  </si>
  <si>
    <t>2.5</t>
  </si>
  <si>
    <t>BOLIX BUCHA 6mm(Cx. 100 un)</t>
  </si>
  <si>
    <t>DRIVA TF27 BUCHA AUTOP 4,5x50 (CX. 100un)</t>
  </si>
  <si>
    <t>SPEEDDRILL 14x35 BUCHA NYLON 113556 (CX.100 un)</t>
  </si>
  <si>
    <t>PF 4x40 AGL C. EMB PA PZ Aço PCL202 (Cx. 100 un)</t>
  </si>
  <si>
    <t>PF 4x25 C. EMB PA PZ Aço PCL202 (Cx. 100 un)</t>
  </si>
  <si>
    <t>PF 4x30 C. EMB PA PZ Aço PCL202 (Cx. 100 un)</t>
  </si>
  <si>
    <t>PF 4x35 AGL C.EMB PA PZ Aço PCL202 (Cx. 100 un)</t>
  </si>
  <si>
    <t>SBN425 INTERRUPTOR Modular 4P 25A</t>
  </si>
  <si>
    <t>XV 3G1,5 CABO CREME 0,6/1kV</t>
  </si>
  <si>
    <t>XV 2x1,5mm CABO PRETO  0,6/1kV</t>
  </si>
  <si>
    <t>XV 3G2,5 CABO CREME  0,6/1kV</t>
  </si>
  <si>
    <t>V 1,5mm CABO CREME H07V-U</t>
  </si>
  <si>
    <t>UVD20 UNIÃO p/tubo VD 20</t>
  </si>
  <si>
    <t>C102-T TAMPA  p/cx. Deriv. c/PRF.</t>
  </si>
  <si>
    <t>DIVERSOS</t>
  </si>
  <si>
    <t>FORNECIMENTO E MONTAGEM DE APARELHAGEM</t>
  </si>
  <si>
    <t>MÓDULO RJ45 Cat.6 UTP Tooless BRANCO 82242110180</t>
  </si>
  <si>
    <t>LEVANTAMENTO E EXECUÇÃO DE PROJETO ELÉTRICO NO PAVILHÃO, LOJA E SERVIÇOS DE APOIO DO C.A.A</t>
  </si>
  <si>
    <t>ELETRICISTA</t>
  </si>
  <si>
    <t>C100-T TAMPA p/cx.Apar.c/PRF.</t>
  </si>
  <si>
    <t>AJUDANTE DE ELETRICISTA</t>
  </si>
  <si>
    <t>DESLATRADOR DE POTÊNCIA TIPO A9C15913 DA SCHNEIDER, MONTADO NO QUADRO GERAL DO C.A.A</t>
  </si>
  <si>
    <t xml:space="preserve">MONTAGEM DO QUADRO DE OBRAS DO C.A.A, COM A EXECUÇAO DE RAMAL  DE ALIMENTAÇÃO AO QUADRO, ALTERAÇÃO DA ALIMENTAÇÃODOS PAVILHÕES DE FORMA A  RETIRAR POTÊNCIA DO QUADRO GERAL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</si>
</sst>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Font="1"/>
    <xf numFmtId="0" fontId="7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11" xfId="0" quotePrefix="1" applyNumberFormat="1" applyFont="1" applyBorder="1" applyAlignment="1">
      <alignment horizontal="center" vertical="center"/>
    </xf>
    <xf numFmtId="4" fontId="5" fillId="0" borderId="9" xfId="0" quotePrefix="1" applyNumberFormat="1" applyFont="1" applyFill="1" applyBorder="1" applyAlignment="1">
      <alignment horizontal="center" vertical="center"/>
    </xf>
    <xf numFmtId="4" fontId="5" fillId="0" borderId="5" xfId="0" quotePrefix="1" applyNumberFormat="1" applyFont="1" applyFill="1" applyBorder="1" applyAlignment="1">
      <alignment horizontal="center" vertical="center"/>
    </xf>
    <xf numFmtId="4" fontId="5" fillId="0" borderId="5" xfId="0" quotePrefix="1" applyNumberFormat="1" applyFont="1" applyBorder="1" applyAlignment="1">
      <alignment horizontal="center" vertical="center"/>
    </xf>
    <xf numFmtId="0" fontId="0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4" fontId="5" fillId="0" borderId="15" xfId="0" quotePrefix="1" applyNumberFormat="1" applyFont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left" vertical="top"/>
    </xf>
    <xf numFmtId="4" fontId="5" fillId="0" borderId="1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0"/>
  <sheetViews>
    <sheetView tabSelected="1" zoomScale="130" zoomScaleNormal="130" workbookViewId="0">
      <pane xSplit="7" ySplit="4" topLeftCell="H5" activePane="bottomRight" state="frozen"/>
      <selection pane="topRight" activeCell="H1" sqref="H1"/>
      <selection pane="bottomLeft" activeCell="A7" sqref="A7"/>
      <selection pane="bottomRight" activeCell="N17" sqref="N17"/>
    </sheetView>
  </sheetViews>
  <sheetFormatPr defaultRowHeight="15.75" x14ac:dyDescent="0.25"/>
  <cols>
    <col min="1" max="1" width="6.140625" style="9" customWidth="1"/>
    <col min="2" max="2" width="58.42578125" style="8" customWidth="1"/>
    <col min="3" max="3" width="6.140625" style="1" customWidth="1"/>
    <col min="4" max="4" width="10.5703125" style="2" customWidth="1"/>
    <col min="5" max="5" width="9.7109375" style="14" customWidth="1"/>
    <col min="6" max="6" width="18" style="2" customWidth="1"/>
    <col min="7" max="7" width="2.5703125" style="4" customWidth="1"/>
    <col min="8" max="8" width="9.140625" style="4"/>
    <col min="9" max="9" width="16.28515625" style="4" customWidth="1"/>
    <col min="10" max="32" width="9.140625" style="4"/>
    <col min="33" max="33" width="60.28515625" style="4" customWidth="1"/>
    <col min="34" max="16384" width="9.140625" style="4"/>
  </cols>
  <sheetData>
    <row r="1" spans="1:28" ht="27" customHeight="1" x14ac:dyDescent="0.25">
      <c r="A1" s="49" t="s">
        <v>0</v>
      </c>
      <c r="B1" s="49"/>
      <c r="C1" s="49"/>
      <c r="D1" s="49"/>
      <c r="E1" s="49"/>
      <c r="F1" s="49"/>
    </row>
    <row r="2" spans="1:28" x14ac:dyDescent="0.25">
      <c r="A2" s="50" t="s">
        <v>11</v>
      </c>
      <c r="B2" s="50"/>
      <c r="C2" s="50"/>
      <c r="D2" s="50"/>
      <c r="E2" s="50"/>
      <c r="F2" s="50"/>
    </row>
    <row r="3" spans="1:28" ht="18.75" x14ac:dyDescent="0.25">
      <c r="B3" s="49" t="s">
        <v>1</v>
      </c>
      <c r="C3" s="49"/>
      <c r="D3" s="49"/>
      <c r="E3" s="49"/>
    </row>
    <row r="4" spans="1:28" ht="27" customHeight="1" x14ac:dyDescent="0.25">
      <c r="A4" s="12" t="s">
        <v>2</v>
      </c>
      <c r="B4" s="17" t="s">
        <v>3</v>
      </c>
      <c r="C4" s="55" t="s">
        <v>7</v>
      </c>
      <c r="D4" s="3" t="s">
        <v>8</v>
      </c>
      <c r="E4" s="3" t="s">
        <v>4</v>
      </c>
      <c r="F4" s="3" t="s">
        <v>5</v>
      </c>
    </row>
    <row r="5" spans="1:28" ht="17.100000000000001" customHeight="1" x14ac:dyDescent="0.25">
      <c r="A5" s="52">
        <v>1</v>
      </c>
      <c r="B5" s="53" t="s">
        <v>158</v>
      </c>
      <c r="C5" s="27"/>
      <c r="D5" s="30"/>
      <c r="E5" s="13"/>
      <c r="F5" s="54"/>
      <c r="U5" s="7"/>
      <c r="V5" s="7"/>
      <c r="W5" s="7"/>
      <c r="X5" s="7"/>
      <c r="Y5" s="7"/>
      <c r="Z5" s="7"/>
      <c r="AA5" s="7"/>
      <c r="AB5" s="7"/>
    </row>
    <row r="6" spans="1:28" ht="17.100000000000001" customHeight="1" x14ac:dyDescent="0.25">
      <c r="A6" s="24" t="s">
        <v>6</v>
      </c>
      <c r="B6" s="26" t="s">
        <v>162</v>
      </c>
      <c r="C6" s="27" t="s">
        <v>7</v>
      </c>
      <c r="D6" s="30">
        <v>9</v>
      </c>
      <c r="E6" s="13"/>
      <c r="F6" s="40">
        <f t="shared" ref="F6:F29" si="0">D6*E6</f>
        <v>0</v>
      </c>
      <c r="L6" s="16"/>
      <c r="U6" s="7"/>
      <c r="V6" s="18"/>
      <c r="W6" s="7"/>
      <c r="X6" s="7"/>
      <c r="Y6" s="7"/>
      <c r="Z6" s="18"/>
      <c r="AA6" s="7"/>
      <c r="AB6" s="7"/>
    </row>
    <row r="7" spans="1:28" s="19" customFormat="1" ht="17.100000000000001" customHeight="1" x14ac:dyDescent="0.25">
      <c r="A7" s="24" t="s">
        <v>15</v>
      </c>
      <c r="B7" s="26" t="s">
        <v>156</v>
      </c>
      <c r="C7" s="38" t="s">
        <v>7</v>
      </c>
      <c r="D7" s="31">
        <v>2</v>
      </c>
      <c r="E7" s="28"/>
      <c r="F7" s="40">
        <f t="shared" si="0"/>
        <v>0</v>
      </c>
      <c r="L7" s="20"/>
      <c r="U7" s="21"/>
      <c r="V7" s="22"/>
      <c r="W7" s="21"/>
      <c r="X7" s="21"/>
      <c r="Y7" s="21"/>
      <c r="Z7" s="22"/>
      <c r="AA7" s="21"/>
      <c r="AB7" s="21"/>
    </row>
    <row r="8" spans="1:28" s="19" customFormat="1" ht="17.100000000000001" customHeight="1" x14ac:dyDescent="0.25">
      <c r="A8" s="24" t="s">
        <v>16</v>
      </c>
      <c r="B8" s="26" t="s">
        <v>155</v>
      </c>
      <c r="C8" s="39" t="s">
        <v>7</v>
      </c>
      <c r="D8" s="32">
        <v>2</v>
      </c>
      <c r="E8" s="29"/>
      <c r="F8" s="40">
        <f t="shared" si="0"/>
        <v>0</v>
      </c>
      <c r="L8" s="20"/>
      <c r="U8" s="21"/>
      <c r="V8" s="22"/>
      <c r="W8" s="21"/>
      <c r="X8" s="21"/>
      <c r="Y8" s="21"/>
      <c r="Z8" s="22"/>
      <c r="AA8" s="21"/>
      <c r="AB8" s="21"/>
    </row>
    <row r="9" spans="1:28" s="19" customFormat="1" ht="17.100000000000001" customHeight="1" x14ac:dyDescent="0.25">
      <c r="A9" s="24" t="s">
        <v>17</v>
      </c>
      <c r="B9" s="26" t="s">
        <v>154</v>
      </c>
      <c r="C9" s="39" t="s">
        <v>43</v>
      </c>
      <c r="D9" s="32">
        <v>16</v>
      </c>
      <c r="E9" s="29"/>
      <c r="F9" s="40">
        <f t="shared" si="0"/>
        <v>0</v>
      </c>
      <c r="L9" s="20"/>
      <c r="U9" s="21"/>
      <c r="V9" s="22"/>
      <c r="W9" s="21"/>
      <c r="X9" s="21"/>
      <c r="Y9" s="21"/>
      <c r="Z9" s="22"/>
      <c r="AA9" s="21"/>
      <c r="AB9" s="21"/>
    </row>
    <row r="10" spans="1:28" s="19" customFormat="1" ht="17.100000000000001" customHeight="1" x14ac:dyDescent="0.25">
      <c r="A10" s="24" t="s">
        <v>18</v>
      </c>
      <c r="B10" s="26" t="s">
        <v>153</v>
      </c>
      <c r="C10" s="39" t="s">
        <v>43</v>
      </c>
      <c r="D10" s="32">
        <v>325.69</v>
      </c>
      <c r="E10" s="29"/>
      <c r="F10" s="40">
        <f t="shared" si="0"/>
        <v>0</v>
      </c>
      <c r="L10" s="20"/>
      <c r="U10" s="21"/>
      <c r="V10" s="22"/>
      <c r="W10" s="21"/>
      <c r="X10" s="21"/>
      <c r="Y10" s="21"/>
      <c r="Z10" s="22"/>
      <c r="AA10" s="21"/>
      <c r="AB10" s="21"/>
    </row>
    <row r="11" spans="1:28" s="19" customFormat="1" ht="17.100000000000001" customHeight="1" x14ac:dyDescent="0.25">
      <c r="A11" s="24" t="s">
        <v>19</v>
      </c>
      <c r="B11" s="26" t="s">
        <v>152</v>
      </c>
      <c r="C11" s="39" t="s">
        <v>43</v>
      </c>
      <c r="D11" s="32">
        <v>78.36</v>
      </c>
      <c r="E11" s="29"/>
      <c r="F11" s="40">
        <f t="shared" si="0"/>
        <v>0</v>
      </c>
      <c r="L11" s="20"/>
      <c r="U11" s="21"/>
      <c r="V11" s="22"/>
      <c r="W11" s="21"/>
      <c r="X11" s="21"/>
      <c r="Y11" s="21"/>
      <c r="Z11" s="22"/>
      <c r="AA11" s="21"/>
      <c r="AB11" s="21"/>
    </row>
    <row r="12" spans="1:28" s="19" customFormat="1" ht="17.100000000000001" customHeight="1" x14ac:dyDescent="0.25">
      <c r="A12" s="24" t="s">
        <v>20</v>
      </c>
      <c r="B12" s="26" t="s">
        <v>151</v>
      </c>
      <c r="C12" s="39" t="s">
        <v>43</v>
      </c>
      <c r="D12" s="32">
        <v>178.36</v>
      </c>
      <c r="E12" s="29"/>
      <c r="F12" s="40">
        <f t="shared" si="0"/>
        <v>0</v>
      </c>
      <c r="L12" s="20"/>
      <c r="U12" s="21"/>
      <c r="V12" s="22"/>
      <c r="W12" s="21"/>
      <c r="X12" s="21"/>
      <c r="Y12" s="21"/>
      <c r="Z12" s="22"/>
      <c r="AA12" s="21"/>
      <c r="AB12" s="21"/>
    </row>
    <row r="13" spans="1:28" s="19" customFormat="1" ht="17.100000000000001" customHeight="1" x14ac:dyDescent="0.25">
      <c r="A13" s="24" t="s">
        <v>21</v>
      </c>
      <c r="B13" s="26" t="s">
        <v>146</v>
      </c>
      <c r="C13" s="39" t="s">
        <v>7</v>
      </c>
      <c r="D13" s="32">
        <v>2</v>
      </c>
      <c r="E13" s="29"/>
      <c r="F13" s="40">
        <f t="shared" si="0"/>
        <v>0</v>
      </c>
      <c r="L13" s="20"/>
      <c r="U13" s="21"/>
      <c r="V13" s="22"/>
      <c r="W13" s="21"/>
      <c r="X13" s="21"/>
      <c r="Y13" s="21"/>
      <c r="Z13" s="22"/>
      <c r="AA13" s="21"/>
      <c r="AB13" s="21"/>
    </row>
    <row r="14" spans="1:28" s="19" customFormat="1" ht="17.100000000000001" customHeight="1" x14ac:dyDescent="0.25">
      <c r="A14" s="24" t="s">
        <v>22</v>
      </c>
      <c r="B14" s="26" t="s">
        <v>147</v>
      </c>
      <c r="C14" s="39" t="s">
        <v>7</v>
      </c>
      <c r="D14" s="32">
        <v>0.5</v>
      </c>
      <c r="E14" s="29"/>
      <c r="F14" s="40">
        <f>D14*E14</f>
        <v>0</v>
      </c>
      <c r="L14" s="20"/>
      <c r="U14" s="21"/>
      <c r="V14" s="22"/>
      <c r="W14" s="21"/>
      <c r="X14" s="21"/>
      <c r="Y14" s="21"/>
      <c r="Z14" s="22"/>
      <c r="AA14" s="21"/>
      <c r="AB14" s="21"/>
    </row>
    <row r="15" spans="1:28" s="19" customFormat="1" ht="17.100000000000001" customHeight="1" x14ac:dyDescent="0.25">
      <c r="A15" s="24" t="s">
        <v>23</v>
      </c>
      <c r="B15" s="26" t="s">
        <v>148</v>
      </c>
      <c r="C15" s="39" t="s">
        <v>7</v>
      </c>
      <c r="D15" s="32">
        <v>2</v>
      </c>
      <c r="E15" s="29"/>
      <c r="F15" s="40">
        <f t="shared" si="0"/>
        <v>0</v>
      </c>
      <c r="L15" s="20"/>
      <c r="U15" s="21"/>
      <c r="V15" s="22"/>
      <c r="W15" s="21"/>
      <c r="X15" s="21"/>
      <c r="Y15" s="21"/>
      <c r="Z15" s="22"/>
      <c r="AA15" s="21"/>
      <c r="AB15" s="21"/>
    </row>
    <row r="16" spans="1:28" s="19" customFormat="1" ht="17.100000000000001" customHeight="1" x14ac:dyDescent="0.25">
      <c r="A16" s="24" t="s">
        <v>24</v>
      </c>
      <c r="B16" s="26" t="s">
        <v>149</v>
      </c>
      <c r="C16" s="39" t="s">
        <v>7</v>
      </c>
      <c r="D16" s="32">
        <v>1</v>
      </c>
      <c r="E16" s="29"/>
      <c r="F16" s="40">
        <f t="shared" si="0"/>
        <v>0</v>
      </c>
      <c r="L16" s="20"/>
      <c r="U16" s="21"/>
      <c r="V16" s="22"/>
      <c r="W16" s="21"/>
      <c r="X16" s="21"/>
      <c r="Y16" s="21"/>
      <c r="Z16" s="22"/>
      <c r="AA16" s="21"/>
      <c r="AB16" s="21"/>
    </row>
    <row r="17" spans="1:28" s="19" customFormat="1" ht="17.100000000000001" customHeight="1" x14ac:dyDescent="0.25">
      <c r="A17" s="24" t="s">
        <v>25</v>
      </c>
      <c r="B17" s="26" t="s">
        <v>150</v>
      </c>
      <c r="C17" s="39" t="s">
        <v>7</v>
      </c>
      <c r="D17" s="32">
        <v>1</v>
      </c>
      <c r="E17" s="29"/>
      <c r="F17" s="40">
        <f t="shared" si="0"/>
        <v>0</v>
      </c>
      <c r="L17" s="20"/>
      <c r="U17" s="21"/>
      <c r="V17" s="22"/>
      <c r="W17" s="21"/>
      <c r="X17" s="21"/>
      <c r="Y17" s="21"/>
      <c r="Z17" s="22"/>
      <c r="AA17" s="21"/>
      <c r="AB17" s="21"/>
    </row>
    <row r="18" spans="1:28" s="19" customFormat="1" ht="17.100000000000001" customHeight="1" x14ac:dyDescent="0.25">
      <c r="A18" s="24" t="s">
        <v>26</v>
      </c>
      <c r="B18" s="26" t="s">
        <v>48</v>
      </c>
      <c r="C18" s="39" t="s">
        <v>7</v>
      </c>
      <c r="D18" s="32">
        <v>30</v>
      </c>
      <c r="E18" s="29"/>
      <c r="F18" s="40">
        <f t="shared" si="0"/>
        <v>0</v>
      </c>
      <c r="L18" s="20"/>
      <c r="U18" s="21"/>
      <c r="V18" s="22"/>
      <c r="W18" s="21"/>
      <c r="X18" s="21"/>
      <c r="Y18" s="21"/>
      <c r="Z18" s="22"/>
      <c r="AA18" s="21"/>
      <c r="AB18" s="21"/>
    </row>
    <row r="19" spans="1:28" s="19" customFormat="1" ht="17.100000000000001" customHeight="1" x14ac:dyDescent="0.25">
      <c r="A19" s="24" t="s">
        <v>27</v>
      </c>
      <c r="B19" s="26" t="s">
        <v>49</v>
      </c>
      <c r="C19" s="39" t="s">
        <v>7</v>
      </c>
      <c r="D19" s="32">
        <v>208</v>
      </c>
      <c r="E19" s="29"/>
      <c r="F19" s="40">
        <f t="shared" si="0"/>
        <v>0</v>
      </c>
      <c r="L19" s="20"/>
      <c r="U19" s="21"/>
      <c r="V19" s="22"/>
      <c r="W19" s="21"/>
      <c r="X19" s="21"/>
      <c r="Y19" s="21"/>
      <c r="Z19" s="22"/>
      <c r="AA19" s="21"/>
      <c r="AB19" s="21"/>
    </row>
    <row r="20" spans="1:28" s="19" customFormat="1" ht="17.100000000000001" customHeight="1" x14ac:dyDescent="0.25">
      <c r="A20" s="24" t="s">
        <v>28</v>
      </c>
      <c r="B20" s="26" t="s">
        <v>50</v>
      </c>
      <c r="C20" s="39" t="s">
        <v>7</v>
      </c>
      <c r="D20" s="32">
        <v>106</v>
      </c>
      <c r="E20" s="29"/>
      <c r="F20" s="40">
        <f>D20*E20</f>
        <v>0</v>
      </c>
      <c r="L20" s="20"/>
      <c r="U20" s="21"/>
      <c r="V20" s="22"/>
      <c r="W20" s="21"/>
      <c r="X20" s="21"/>
      <c r="Y20" s="21"/>
      <c r="Z20" s="22"/>
      <c r="AA20" s="21"/>
      <c r="AB20" s="21"/>
    </row>
    <row r="21" spans="1:28" s="19" customFormat="1" ht="17.100000000000001" customHeight="1" x14ac:dyDescent="0.25">
      <c r="A21" s="24" t="s">
        <v>29</v>
      </c>
      <c r="B21" s="26" t="s">
        <v>51</v>
      </c>
      <c r="C21" s="39" t="s">
        <v>7</v>
      </c>
      <c r="D21" s="32">
        <v>12</v>
      </c>
      <c r="E21" s="29"/>
      <c r="F21" s="40">
        <f t="shared" si="0"/>
        <v>0</v>
      </c>
      <c r="L21" s="20"/>
      <c r="U21" s="21"/>
      <c r="V21" s="22"/>
      <c r="W21" s="21"/>
      <c r="X21" s="21"/>
      <c r="Y21" s="21"/>
      <c r="Z21" s="22"/>
      <c r="AA21" s="21"/>
      <c r="AB21" s="21"/>
    </row>
    <row r="22" spans="1:28" s="19" customFormat="1" ht="17.100000000000001" customHeight="1" x14ac:dyDescent="0.25">
      <c r="A22" s="24" t="s">
        <v>30</v>
      </c>
      <c r="B22" s="26" t="s">
        <v>52</v>
      </c>
      <c r="C22" s="39" t="s">
        <v>7</v>
      </c>
      <c r="D22" s="32">
        <v>1</v>
      </c>
      <c r="E22" s="29"/>
      <c r="F22" s="40">
        <f t="shared" si="0"/>
        <v>0</v>
      </c>
      <c r="L22" s="20"/>
      <c r="U22" s="21"/>
      <c r="V22" s="22"/>
      <c r="W22" s="21"/>
      <c r="X22" s="21"/>
      <c r="Y22" s="21"/>
      <c r="Z22" s="22"/>
      <c r="AA22" s="21"/>
      <c r="AB22" s="21"/>
    </row>
    <row r="23" spans="1:28" s="19" customFormat="1" ht="17.100000000000001" customHeight="1" x14ac:dyDescent="0.25">
      <c r="A23" s="24" t="s">
        <v>31</v>
      </c>
      <c r="B23" s="26" t="s">
        <v>55</v>
      </c>
      <c r="C23" s="39" t="s">
        <v>7</v>
      </c>
      <c r="D23" s="32">
        <v>60</v>
      </c>
      <c r="E23" s="29"/>
      <c r="F23" s="40">
        <f>D23*E23</f>
        <v>0</v>
      </c>
      <c r="L23" s="20"/>
      <c r="U23" s="21"/>
      <c r="V23" s="22"/>
      <c r="W23" s="21"/>
      <c r="X23" s="21"/>
      <c r="Y23" s="21"/>
      <c r="Z23" s="22"/>
      <c r="AA23" s="21"/>
      <c r="AB23" s="21"/>
    </row>
    <row r="24" spans="1:28" s="19" customFormat="1" ht="17.100000000000001" customHeight="1" x14ac:dyDescent="0.25">
      <c r="A24" s="24" t="s">
        <v>32</v>
      </c>
      <c r="B24" s="26" t="s">
        <v>53</v>
      </c>
      <c r="C24" s="39" t="s">
        <v>43</v>
      </c>
      <c r="D24" s="32">
        <v>105</v>
      </c>
      <c r="E24" s="29"/>
      <c r="F24" s="40">
        <f t="shared" si="0"/>
        <v>0</v>
      </c>
      <c r="L24" s="20"/>
      <c r="U24" s="21"/>
      <c r="V24" s="22"/>
      <c r="W24" s="21"/>
      <c r="X24" s="21"/>
      <c r="Y24" s="21"/>
      <c r="Z24" s="22"/>
      <c r="AA24" s="21"/>
      <c r="AB24" s="21"/>
    </row>
    <row r="25" spans="1:28" s="19" customFormat="1" ht="17.100000000000001" customHeight="1" x14ac:dyDescent="0.25">
      <c r="A25" s="24" t="s">
        <v>33</v>
      </c>
      <c r="B25" s="26" t="s">
        <v>54</v>
      </c>
      <c r="C25" s="39" t="s">
        <v>7</v>
      </c>
      <c r="D25" s="32">
        <v>1</v>
      </c>
      <c r="E25" s="29"/>
      <c r="F25" s="40">
        <f t="shared" si="0"/>
        <v>0</v>
      </c>
      <c r="L25" s="20"/>
      <c r="U25" s="21"/>
      <c r="V25" s="22"/>
      <c r="W25" s="21"/>
      <c r="X25" s="21"/>
      <c r="Y25" s="21"/>
      <c r="Z25" s="22"/>
      <c r="AA25" s="21"/>
      <c r="AB25" s="21"/>
    </row>
    <row r="26" spans="1:28" s="19" customFormat="1" ht="17.100000000000001" customHeight="1" x14ac:dyDescent="0.25">
      <c r="A26" s="24" t="s">
        <v>34</v>
      </c>
      <c r="B26" s="26" t="s">
        <v>56</v>
      </c>
      <c r="C26" s="39" t="s">
        <v>7</v>
      </c>
      <c r="D26" s="32">
        <v>13</v>
      </c>
      <c r="E26" s="29"/>
      <c r="F26" s="40">
        <f t="shared" si="0"/>
        <v>0</v>
      </c>
      <c r="L26" s="20"/>
      <c r="U26" s="21"/>
      <c r="V26" s="22"/>
      <c r="W26" s="21"/>
      <c r="X26" s="21"/>
      <c r="Y26" s="21"/>
      <c r="Z26" s="22"/>
      <c r="AA26" s="21"/>
      <c r="AB26" s="21"/>
    </row>
    <row r="27" spans="1:28" s="19" customFormat="1" ht="17.100000000000001" customHeight="1" x14ac:dyDescent="0.25">
      <c r="A27" s="24" t="s">
        <v>35</v>
      </c>
      <c r="B27" s="26" t="s">
        <v>57</v>
      </c>
      <c r="C27" s="39" t="s">
        <v>7</v>
      </c>
      <c r="D27" s="32">
        <v>28</v>
      </c>
      <c r="E27" s="29"/>
      <c r="F27" s="40">
        <f t="shared" si="0"/>
        <v>0</v>
      </c>
      <c r="L27" s="20"/>
      <c r="U27" s="21"/>
      <c r="V27" s="22"/>
      <c r="W27" s="21"/>
      <c r="X27" s="21"/>
      <c r="Y27" s="21"/>
      <c r="Z27" s="22"/>
      <c r="AA27" s="21"/>
      <c r="AB27" s="21"/>
    </row>
    <row r="28" spans="1:28" s="19" customFormat="1" ht="17.100000000000001" customHeight="1" x14ac:dyDescent="0.25">
      <c r="A28" s="24" t="s">
        <v>36</v>
      </c>
      <c r="B28" s="26" t="s">
        <v>58</v>
      </c>
      <c r="C28" s="39" t="s">
        <v>7</v>
      </c>
      <c r="D28" s="32">
        <v>17</v>
      </c>
      <c r="E28" s="29"/>
      <c r="F28" s="40">
        <f t="shared" si="0"/>
        <v>0</v>
      </c>
      <c r="L28" s="20"/>
      <c r="U28" s="21"/>
      <c r="V28" s="22"/>
      <c r="W28" s="21"/>
      <c r="X28" s="21"/>
      <c r="Y28" s="21"/>
      <c r="Z28" s="22"/>
      <c r="AA28" s="21"/>
      <c r="AB28" s="21"/>
    </row>
    <row r="29" spans="1:28" s="19" customFormat="1" ht="17.100000000000001" customHeight="1" x14ac:dyDescent="0.25">
      <c r="A29" s="24" t="s">
        <v>37</v>
      </c>
      <c r="B29" s="26" t="s">
        <v>59</v>
      </c>
      <c r="C29" s="39" t="s">
        <v>7</v>
      </c>
      <c r="D29" s="32">
        <v>12</v>
      </c>
      <c r="E29" s="29"/>
      <c r="F29" s="40">
        <f t="shared" si="0"/>
        <v>0</v>
      </c>
      <c r="L29" s="20"/>
      <c r="U29" s="21"/>
      <c r="V29" s="22"/>
      <c r="W29" s="21"/>
      <c r="X29" s="21"/>
      <c r="Y29" s="21"/>
      <c r="Z29" s="22"/>
      <c r="AA29" s="21"/>
      <c r="AB29" s="21"/>
    </row>
    <row r="30" spans="1:28" s="19" customFormat="1" ht="17.100000000000001" customHeight="1" x14ac:dyDescent="0.25">
      <c r="A30" s="24" t="s">
        <v>38</v>
      </c>
      <c r="B30" s="26" t="s">
        <v>60</v>
      </c>
      <c r="C30" s="39" t="s">
        <v>43</v>
      </c>
      <c r="D30" s="32">
        <v>44</v>
      </c>
      <c r="E30" s="29"/>
      <c r="F30" s="40">
        <f t="shared" ref="F30:F57" si="1">D30*E30</f>
        <v>0</v>
      </c>
      <c r="L30" s="20"/>
      <c r="U30" s="21"/>
      <c r="V30" s="22"/>
      <c r="W30" s="21"/>
      <c r="X30" s="21"/>
      <c r="Y30" s="21"/>
      <c r="Z30" s="22"/>
      <c r="AA30" s="21"/>
      <c r="AB30" s="21"/>
    </row>
    <row r="31" spans="1:28" s="19" customFormat="1" ht="17.100000000000001" customHeight="1" x14ac:dyDescent="0.25">
      <c r="A31" s="24" t="s">
        <v>39</v>
      </c>
      <c r="B31" s="26" t="s">
        <v>61</v>
      </c>
      <c r="C31" s="39" t="s">
        <v>7</v>
      </c>
      <c r="D31" s="32">
        <v>11</v>
      </c>
      <c r="E31" s="29"/>
      <c r="F31" s="40">
        <f t="shared" si="1"/>
        <v>0</v>
      </c>
      <c r="L31" s="20"/>
      <c r="U31" s="21"/>
      <c r="V31" s="22"/>
      <c r="W31" s="21"/>
      <c r="X31" s="21"/>
      <c r="Y31" s="21"/>
      <c r="Z31" s="22"/>
      <c r="AA31" s="21"/>
      <c r="AB31" s="21"/>
    </row>
    <row r="32" spans="1:28" s="19" customFormat="1" ht="17.100000000000001" customHeight="1" x14ac:dyDescent="0.25">
      <c r="A32" s="24" t="s">
        <v>40</v>
      </c>
      <c r="B32" s="26" t="s">
        <v>62</v>
      </c>
      <c r="C32" s="39" t="s">
        <v>7</v>
      </c>
      <c r="D32" s="32">
        <v>14</v>
      </c>
      <c r="E32" s="29"/>
      <c r="F32" s="40">
        <f t="shared" si="1"/>
        <v>0</v>
      </c>
      <c r="L32" s="20"/>
      <c r="U32" s="21"/>
      <c r="V32" s="22"/>
      <c r="W32" s="21"/>
      <c r="X32" s="21"/>
      <c r="Y32" s="21"/>
      <c r="Z32" s="22"/>
      <c r="AA32" s="21"/>
      <c r="AB32" s="21"/>
    </row>
    <row r="33" spans="1:28" s="19" customFormat="1" ht="17.100000000000001" customHeight="1" x14ac:dyDescent="0.25">
      <c r="A33" s="24" t="s">
        <v>41</v>
      </c>
      <c r="B33" s="26" t="s">
        <v>63</v>
      </c>
      <c r="C33" s="39" t="s">
        <v>7</v>
      </c>
      <c r="D33" s="32">
        <v>9</v>
      </c>
      <c r="E33" s="29"/>
      <c r="F33" s="40">
        <f t="shared" si="1"/>
        <v>0</v>
      </c>
      <c r="L33" s="20"/>
      <c r="U33" s="21"/>
      <c r="V33" s="22"/>
      <c r="W33" s="21"/>
      <c r="X33" s="21"/>
      <c r="Y33" s="21"/>
      <c r="Z33" s="22"/>
      <c r="AA33" s="21"/>
      <c r="AB33" s="21"/>
    </row>
    <row r="34" spans="1:28" s="19" customFormat="1" ht="17.100000000000001" customHeight="1" x14ac:dyDescent="0.25">
      <c r="A34" s="24" t="s">
        <v>42</v>
      </c>
      <c r="B34" s="26" t="s">
        <v>64</v>
      </c>
      <c r="C34" s="39" t="s">
        <v>7</v>
      </c>
      <c r="D34" s="32">
        <v>7</v>
      </c>
      <c r="E34" s="29"/>
      <c r="F34" s="40">
        <f t="shared" si="1"/>
        <v>0</v>
      </c>
      <c r="L34" s="20"/>
      <c r="U34" s="21"/>
      <c r="V34" s="22"/>
      <c r="W34" s="21"/>
      <c r="X34" s="21"/>
      <c r="Y34" s="21"/>
      <c r="Z34" s="22"/>
      <c r="AA34" s="21"/>
      <c r="AB34" s="21"/>
    </row>
    <row r="35" spans="1:28" s="19" customFormat="1" ht="17.100000000000001" customHeight="1" x14ac:dyDescent="0.25">
      <c r="A35" s="24" t="s">
        <v>44</v>
      </c>
      <c r="B35" s="26" t="s">
        <v>65</v>
      </c>
      <c r="C35" s="39" t="s">
        <v>43</v>
      </c>
      <c r="D35" s="32">
        <v>17</v>
      </c>
      <c r="E35" s="29"/>
      <c r="F35" s="40">
        <f t="shared" si="1"/>
        <v>0</v>
      </c>
      <c r="L35" s="20"/>
      <c r="U35" s="21"/>
      <c r="V35" s="22"/>
      <c r="W35" s="21"/>
      <c r="X35" s="21"/>
      <c r="Y35" s="21"/>
      <c r="Z35" s="22"/>
      <c r="AA35" s="21"/>
      <c r="AB35" s="21"/>
    </row>
    <row r="36" spans="1:28" s="19" customFormat="1" ht="17.100000000000001" customHeight="1" x14ac:dyDescent="0.25">
      <c r="A36" s="24" t="s">
        <v>45</v>
      </c>
      <c r="B36" s="26" t="s">
        <v>66</v>
      </c>
      <c r="C36" s="39" t="s">
        <v>7</v>
      </c>
      <c r="D36" s="32">
        <v>18</v>
      </c>
      <c r="E36" s="29"/>
      <c r="F36" s="40">
        <f t="shared" si="1"/>
        <v>0</v>
      </c>
      <c r="L36" s="20"/>
      <c r="U36" s="21"/>
      <c r="V36" s="22"/>
      <c r="W36" s="21"/>
      <c r="X36" s="21"/>
      <c r="Y36" s="21"/>
      <c r="Z36" s="22"/>
      <c r="AA36" s="21"/>
      <c r="AB36" s="21"/>
    </row>
    <row r="37" spans="1:28" s="19" customFormat="1" ht="17.100000000000001" customHeight="1" x14ac:dyDescent="0.25">
      <c r="A37" s="24" t="s">
        <v>46</v>
      </c>
      <c r="B37" s="26" t="s">
        <v>67</v>
      </c>
      <c r="C37" s="39" t="s">
        <v>7</v>
      </c>
      <c r="D37" s="32">
        <v>30</v>
      </c>
      <c r="E37" s="29"/>
      <c r="F37" s="40">
        <f t="shared" si="1"/>
        <v>0</v>
      </c>
      <c r="L37" s="20"/>
      <c r="U37" s="21"/>
      <c r="V37" s="22"/>
      <c r="W37" s="21"/>
      <c r="X37" s="21"/>
      <c r="Y37" s="21"/>
      <c r="Z37" s="22"/>
      <c r="AA37" s="21"/>
      <c r="AB37" s="21"/>
    </row>
    <row r="38" spans="1:28" s="19" customFormat="1" ht="17.100000000000001" customHeight="1" x14ac:dyDescent="0.25">
      <c r="A38" s="24" t="s">
        <v>47</v>
      </c>
      <c r="B38" s="26" t="s">
        <v>68</v>
      </c>
      <c r="C38" s="39" t="s">
        <v>7</v>
      </c>
      <c r="D38" s="32">
        <v>15</v>
      </c>
      <c r="E38" s="29"/>
      <c r="F38" s="40">
        <f t="shared" si="1"/>
        <v>0</v>
      </c>
      <c r="L38" s="20"/>
      <c r="U38" s="21"/>
      <c r="V38" s="22"/>
      <c r="W38" s="21"/>
      <c r="X38" s="21"/>
      <c r="Y38" s="21"/>
      <c r="Z38" s="22"/>
      <c r="AA38" s="21"/>
      <c r="AB38" s="21"/>
    </row>
    <row r="39" spans="1:28" s="19" customFormat="1" ht="17.100000000000001" customHeight="1" x14ac:dyDescent="0.25">
      <c r="A39" s="24" t="s">
        <v>76</v>
      </c>
      <c r="B39" s="26" t="s">
        <v>69</v>
      </c>
      <c r="C39" s="39" t="s">
        <v>7</v>
      </c>
      <c r="D39" s="32">
        <v>1</v>
      </c>
      <c r="E39" s="29"/>
      <c r="F39" s="40">
        <f t="shared" si="1"/>
        <v>0</v>
      </c>
      <c r="L39" s="20"/>
      <c r="U39" s="21"/>
      <c r="V39" s="22"/>
      <c r="W39" s="21"/>
      <c r="X39" s="21"/>
      <c r="Y39" s="21"/>
      <c r="Z39" s="22"/>
      <c r="AA39" s="21"/>
      <c r="AB39" s="21"/>
    </row>
    <row r="40" spans="1:28" s="19" customFormat="1" ht="17.100000000000001" customHeight="1" x14ac:dyDescent="0.25">
      <c r="A40" s="24" t="s">
        <v>77</v>
      </c>
      <c r="B40" s="26" t="s">
        <v>70</v>
      </c>
      <c r="C40" s="39" t="s">
        <v>7</v>
      </c>
      <c r="D40" s="32">
        <v>5</v>
      </c>
      <c r="E40" s="29"/>
      <c r="F40" s="40">
        <f t="shared" si="1"/>
        <v>0</v>
      </c>
      <c r="L40" s="20"/>
      <c r="U40" s="21"/>
      <c r="V40" s="22"/>
      <c r="W40" s="21"/>
      <c r="X40" s="21"/>
      <c r="Y40" s="21"/>
      <c r="Z40" s="22"/>
      <c r="AA40" s="21"/>
      <c r="AB40" s="21"/>
    </row>
    <row r="41" spans="1:28" s="19" customFormat="1" ht="17.100000000000001" customHeight="1" x14ac:dyDescent="0.25">
      <c r="A41" s="24" t="s">
        <v>78</v>
      </c>
      <c r="B41" s="26" t="s">
        <v>71</v>
      </c>
      <c r="C41" s="39" t="s">
        <v>7</v>
      </c>
      <c r="D41" s="32">
        <v>2</v>
      </c>
      <c r="E41" s="29"/>
      <c r="F41" s="40">
        <f t="shared" si="1"/>
        <v>0</v>
      </c>
      <c r="L41" s="20"/>
      <c r="U41" s="21"/>
      <c r="V41" s="22"/>
      <c r="W41" s="21"/>
      <c r="X41" s="21"/>
      <c r="Y41" s="21"/>
      <c r="Z41" s="22"/>
      <c r="AA41" s="21"/>
      <c r="AB41" s="21"/>
    </row>
    <row r="42" spans="1:28" s="19" customFormat="1" ht="17.100000000000001" customHeight="1" x14ac:dyDescent="0.25">
      <c r="A42" s="24" t="s">
        <v>79</v>
      </c>
      <c r="B42" s="26" t="s">
        <v>72</v>
      </c>
      <c r="C42" s="39" t="s">
        <v>7</v>
      </c>
      <c r="D42" s="32">
        <v>35</v>
      </c>
      <c r="E42" s="29"/>
      <c r="F42" s="40">
        <f t="shared" si="1"/>
        <v>0</v>
      </c>
      <c r="L42" s="20"/>
      <c r="U42" s="21"/>
      <c r="V42" s="22"/>
      <c r="W42" s="21"/>
      <c r="X42" s="21"/>
      <c r="Y42" s="21"/>
      <c r="Z42" s="22"/>
      <c r="AA42" s="21"/>
      <c r="AB42" s="21"/>
    </row>
    <row r="43" spans="1:28" s="19" customFormat="1" ht="17.100000000000001" customHeight="1" x14ac:dyDescent="0.25">
      <c r="A43" s="24" t="s">
        <v>80</v>
      </c>
      <c r="B43" s="26" t="s">
        <v>73</v>
      </c>
      <c r="C43" s="39" t="s">
        <v>43</v>
      </c>
      <c r="D43" s="32">
        <v>22</v>
      </c>
      <c r="E43" s="29"/>
      <c r="F43" s="40">
        <f t="shared" si="1"/>
        <v>0</v>
      </c>
      <c r="L43" s="20"/>
      <c r="U43" s="21"/>
      <c r="V43" s="22"/>
      <c r="W43" s="21"/>
      <c r="X43" s="21"/>
      <c r="Y43" s="21"/>
      <c r="Z43" s="22"/>
      <c r="AA43" s="21"/>
      <c r="AB43" s="21"/>
    </row>
    <row r="44" spans="1:28" s="19" customFormat="1" ht="17.100000000000001" customHeight="1" x14ac:dyDescent="0.25">
      <c r="A44" s="24" t="s">
        <v>81</v>
      </c>
      <c r="B44" s="26" t="s">
        <v>74</v>
      </c>
      <c r="C44" s="39" t="s">
        <v>7</v>
      </c>
      <c r="D44" s="32">
        <v>3</v>
      </c>
      <c r="E44" s="29"/>
      <c r="F44" s="40">
        <f t="shared" si="1"/>
        <v>0</v>
      </c>
      <c r="L44" s="20"/>
      <c r="U44" s="21"/>
      <c r="V44" s="22"/>
      <c r="W44" s="21"/>
      <c r="X44" s="21"/>
      <c r="Y44" s="21"/>
      <c r="Z44" s="22"/>
      <c r="AA44" s="21"/>
      <c r="AB44" s="21"/>
    </row>
    <row r="45" spans="1:28" s="19" customFormat="1" ht="17.100000000000001" customHeight="1" x14ac:dyDescent="0.25">
      <c r="A45" s="24" t="s">
        <v>82</v>
      </c>
      <c r="B45" s="26" t="s">
        <v>75</v>
      </c>
      <c r="C45" s="39" t="s">
        <v>7</v>
      </c>
      <c r="D45" s="32">
        <v>2</v>
      </c>
      <c r="E45" s="29"/>
      <c r="F45" s="40">
        <f t="shared" si="1"/>
        <v>0</v>
      </c>
      <c r="L45" s="20"/>
      <c r="U45" s="21"/>
      <c r="V45" s="22"/>
      <c r="W45" s="21"/>
      <c r="X45" s="21"/>
      <c r="Y45" s="21"/>
      <c r="Z45" s="22"/>
      <c r="AA45" s="21"/>
      <c r="AB45" s="21"/>
    </row>
    <row r="46" spans="1:28" s="19" customFormat="1" ht="17.100000000000001" customHeight="1" x14ac:dyDescent="0.25">
      <c r="A46" s="24" t="s">
        <v>91</v>
      </c>
      <c r="B46" s="26" t="s">
        <v>83</v>
      </c>
      <c r="C46" s="39" t="s">
        <v>7</v>
      </c>
      <c r="D46" s="32">
        <v>1</v>
      </c>
      <c r="E46" s="29"/>
      <c r="F46" s="40">
        <f t="shared" si="1"/>
        <v>0</v>
      </c>
      <c r="L46" s="20"/>
      <c r="U46" s="21"/>
      <c r="V46" s="22"/>
      <c r="W46" s="21"/>
      <c r="X46" s="21"/>
      <c r="Y46" s="21"/>
      <c r="Z46" s="22"/>
      <c r="AA46" s="21"/>
      <c r="AB46" s="21"/>
    </row>
    <row r="47" spans="1:28" s="19" customFormat="1" ht="17.100000000000001" customHeight="1" x14ac:dyDescent="0.25">
      <c r="A47" s="24" t="s">
        <v>92</v>
      </c>
      <c r="B47" s="26" t="s">
        <v>84</v>
      </c>
      <c r="C47" s="39" t="s">
        <v>7</v>
      </c>
      <c r="D47" s="32">
        <v>10</v>
      </c>
      <c r="E47" s="29"/>
      <c r="F47" s="40">
        <f t="shared" si="1"/>
        <v>0</v>
      </c>
      <c r="L47" s="20"/>
      <c r="U47" s="21"/>
      <c r="V47" s="22"/>
      <c r="W47" s="21"/>
      <c r="X47" s="21"/>
      <c r="Y47" s="21"/>
      <c r="Z47" s="22"/>
      <c r="AA47" s="21"/>
      <c r="AB47" s="21"/>
    </row>
    <row r="48" spans="1:28" s="19" customFormat="1" ht="17.100000000000001" customHeight="1" x14ac:dyDescent="0.25">
      <c r="A48" s="24" t="s">
        <v>93</v>
      </c>
      <c r="B48" s="26" t="s">
        <v>85</v>
      </c>
      <c r="C48" s="39" t="s">
        <v>7</v>
      </c>
      <c r="D48" s="32">
        <v>2</v>
      </c>
      <c r="E48" s="29"/>
      <c r="F48" s="40">
        <f t="shared" si="1"/>
        <v>0</v>
      </c>
      <c r="L48" s="20"/>
      <c r="U48" s="21"/>
      <c r="V48" s="22"/>
      <c r="W48" s="21"/>
      <c r="X48" s="21"/>
      <c r="Y48" s="21"/>
      <c r="Z48" s="22"/>
      <c r="AA48" s="21"/>
      <c r="AB48" s="21"/>
    </row>
    <row r="49" spans="1:28" s="19" customFormat="1" ht="17.100000000000001" customHeight="1" x14ac:dyDescent="0.25">
      <c r="A49" s="24" t="s">
        <v>94</v>
      </c>
      <c r="B49" s="26" t="s">
        <v>86</v>
      </c>
      <c r="C49" s="39" t="s">
        <v>7</v>
      </c>
      <c r="D49" s="32">
        <v>45</v>
      </c>
      <c r="E49" s="29"/>
      <c r="F49" s="40">
        <f t="shared" si="1"/>
        <v>0</v>
      </c>
      <c r="L49" s="20"/>
      <c r="U49" s="21"/>
      <c r="V49" s="22"/>
      <c r="W49" s="21"/>
      <c r="X49" s="21"/>
      <c r="Y49" s="21"/>
      <c r="Z49" s="22"/>
      <c r="AA49" s="21"/>
      <c r="AB49" s="21"/>
    </row>
    <row r="50" spans="1:28" s="19" customFormat="1" ht="17.100000000000001" customHeight="1" x14ac:dyDescent="0.25">
      <c r="A50" s="24" t="s">
        <v>95</v>
      </c>
      <c r="B50" s="26" t="s">
        <v>87</v>
      </c>
      <c r="C50" s="39" t="s">
        <v>7</v>
      </c>
      <c r="D50" s="32">
        <v>9</v>
      </c>
      <c r="E50" s="29"/>
      <c r="F50" s="40">
        <f t="shared" si="1"/>
        <v>0</v>
      </c>
      <c r="L50" s="20"/>
      <c r="U50" s="21"/>
      <c r="V50" s="22"/>
      <c r="W50" s="21"/>
      <c r="X50" s="21"/>
      <c r="Y50" s="21"/>
      <c r="Z50" s="22"/>
      <c r="AA50" s="21"/>
      <c r="AB50" s="21"/>
    </row>
    <row r="51" spans="1:28" s="19" customFormat="1" ht="17.100000000000001" customHeight="1" x14ac:dyDescent="0.25">
      <c r="A51" s="24" t="s">
        <v>96</v>
      </c>
      <c r="B51" s="26" t="s">
        <v>88</v>
      </c>
      <c r="C51" s="39" t="s">
        <v>7</v>
      </c>
      <c r="D51" s="32">
        <v>28</v>
      </c>
      <c r="E51" s="29"/>
      <c r="F51" s="40">
        <f t="shared" si="1"/>
        <v>0</v>
      </c>
      <c r="L51" s="20"/>
      <c r="U51" s="21"/>
      <c r="V51" s="22"/>
      <c r="W51" s="21"/>
      <c r="X51" s="21"/>
      <c r="Y51" s="21"/>
      <c r="Z51" s="22"/>
      <c r="AA51" s="21"/>
      <c r="AB51" s="21"/>
    </row>
    <row r="52" spans="1:28" s="19" customFormat="1" ht="17.100000000000001" customHeight="1" x14ac:dyDescent="0.25">
      <c r="A52" s="24" t="s">
        <v>97</v>
      </c>
      <c r="B52" s="26" t="s">
        <v>89</v>
      </c>
      <c r="C52" s="39" t="s">
        <v>7</v>
      </c>
      <c r="D52" s="32">
        <v>5</v>
      </c>
      <c r="E52" s="29"/>
      <c r="F52" s="40">
        <f t="shared" si="1"/>
        <v>0</v>
      </c>
      <c r="L52" s="20"/>
      <c r="U52" s="21"/>
      <c r="V52" s="22"/>
      <c r="W52" s="21"/>
      <c r="X52" s="21"/>
      <c r="Y52" s="21"/>
      <c r="Z52" s="22"/>
      <c r="AA52" s="21"/>
      <c r="AB52" s="21"/>
    </row>
    <row r="53" spans="1:28" s="19" customFormat="1" ht="17.100000000000001" customHeight="1" x14ac:dyDescent="0.25">
      <c r="A53" s="24" t="s">
        <v>98</v>
      </c>
      <c r="B53" s="26" t="s">
        <v>90</v>
      </c>
      <c r="C53" s="39" t="s">
        <v>7</v>
      </c>
      <c r="D53" s="32">
        <v>16</v>
      </c>
      <c r="E53" s="29"/>
      <c r="F53" s="40">
        <f t="shared" si="1"/>
        <v>0</v>
      </c>
      <c r="L53" s="20"/>
      <c r="U53" s="21"/>
      <c r="V53" s="22"/>
      <c r="W53" s="21"/>
      <c r="X53" s="21"/>
      <c r="Y53" s="21"/>
      <c r="Z53" s="22"/>
      <c r="AA53" s="21"/>
      <c r="AB53" s="21"/>
    </row>
    <row r="54" spans="1:28" s="19" customFormat="1" ht="17.100000000000001" customHeight="1" x14ac:dyDescent="0.25">
      <c r="A54" s="24" t="s">
        <v>103</v>
      </c>
      <c r="B54" s="26" t="s">
        <v>99</v>
      </c>
      <c r="C54" s="39" t="s">
        <v>7</v>
      </c>
      <c r="D54" s="32">
        <v>1</v>
      </c>
      <c r="E54" s="29"/>
      <c r="F54" s="40">
        <f t="shared" si="1"/>
        <v>0</v>
      </c>
      <c r="L54" s="20"/>
      <c r="U54" s="21"/>
      <c r="V54" s="22"/>
      <c r="W54" s="21"/>
      <c r="X54" s="21"/>
      <c r="Y54" s="21"/>
      <c r="Z54" s="22"/>
      <c r="AA54" s="21"/>
      <c r="AB54" s="21"/>
    </row>
    <row r="55" spans="1:28" s="19" customFormat="1" ht="17.100000000000001" customHeight="1" x14ac:dyDescent="0.25">
      <c r="A55" s="24" t="s">
        <v>104</v>
      </c>
      <c r="B55" s="26" t="s">
        <v>100</v>
      </c>
      <c r="C55" s="39" t="s">
        <v>7</v>
      </c>
      <c r="D55" s="32">
        <v>4</v>
      </c>
      <c r="E55" s="29"/>
      <c r="F55" s="40">
        <f t="shared" si="1"/>
        <v>0</v>
      </c>
      <c r="L55" s="20"/>
      <c r="U55" s="21"/>
      <c r="V55" s="22"/>
      <c r="W55" s="21"/>
      <c r="X55" s="21"/>
      <c r="Y55" s="21"/>
      <c r="Z55" s="22"/>
      <c r="AA55" s="21"/>
      <c r="AB55" s="21"/>
    </row>
    <row r="56" spans="1:28" s="19" customFormat="1" ht="17.100000000000001" customHeight="1" x14ac:dyDescent="0.25">
      <c r="A56" s="24" t="s">
        <v>105</v>
      </c>
      <c r="B56" s="26" t="s">
        <v>101</v>
      </c>
      <c r="C56" s="39" t="s">
        <v>7</v>
      </c>
      <c r="D56" s="32">
        <v>2</v>
      </c>
      <c r="E56" s="29"/>
      <c r="F56" s="40">
        <f t="shared" si="1"/>
        <v>0</v>
      </c>
      <c r="L56" s="20"/>
      <c r="U56" s="21"/>
      <c r="V56" s="22"/>
      <c r="W56" s="21"/>
      <c r="X56" s="21"/>
      <c r="Y56" s="21"/>
      <c r="Z56" s="22"/>
      <c r="AA56" s="21"/>
      <c r="AB56" s="21"/>
    </row>
    <row r="57" spans="1:28" s="19" customFormat="1" ht="17.100000000000001" customHeight="1" x14ac:dyDescent="0.25">
      <c r="A57" s="24" t="s">
        <v>106</v>
      </c>
      <c r="B57" s="26" t="s">
        <v>102</v>
      </c>
      <c r="C57" s="39" t="s">
        <v>7</v>
      </c>
      <c r="D57" s="32">
        <v>7</v>
      </c>
      <c r="E57" s="29"/>
      <c r="F57" s="40">
        <f t="shared" si="1"/>
        <v>0</v>
      </c>
      <c r="L57" s="20"/>
      <c r="U57" s="21"/>
      <c r="V57" s="22"/>
      <c r="W57" s="21"/>
      <c r="X57" s="21"/>
      <c r="Y57" s="21"/>
      <c r="Z57" s="22"/>
      <c r="AA57" s="21"/>
      <c r="AB57" s="21"/>
    </row>
    <row r="58" spans="1:28" s="19" customFormat="1" ht="17.100000000000001" customHeight="1" x14ac:dyDescent="0.25">
      <c r="A58" s="24" t="s">
        <v>112</v>
      </c>
      <c r="B58" s="34" t="s">
        <v>107</v>
      </c>
      <c r="C58" s="39" t="s">
        <v>7</v>
      </c>
      <c r="D58" s="32">
        <v>2</v>
      </c>
      <c r="E58" s="29"/>
      <c r="F58" s="40">
        <f t="shared" ref="F58:F79" si="2">D58*E58</f>
        <v>0</v>
      </c>
      <c r="L58" s="20"/>
      <c r="U58" s="21"/>
      <c r="V58" s="22"/>
      <c r="W58" s="21"/>
      <c r="X58" s="21"/>
      <c r="Y58" s="21"/>
      <c r="Z58" s="22"/>
      <c r="AA58" s="21"/>
      <c r="AB58" s="21"/>
    </row>
    <row r="59" spans="1:28" s="19" customFormat="1" ht="17.100000000000001" customHeight="1" x14ac:dyDescent="0.25">
      <c r="A59" s="24" t="s">
        <v>113</v>
      </c>
      <c r="B59" s="23" t="s">
        <v>108</v>
      </c>
      <c r="C59" s="39" t="s">
        <v>7</v>
      </c>
      <c r="D59" s="32">
        <v>1</v>
      </c>
      <c r="E59" s="29"/>
      <c r="F59" s="40">
        <f t="shared" si="2"/>
        <v>0</v>
      </c>
      <c r="L59" s="20"/>
      <c r="U59" s="21"/>
      <c r="V59" s="22"/>
      <c r="W59" s="21"/>
      <c r="X59" s="21"/>
      <c r="Y59" s="21"/>
      <c r="Z59" s="22"/>
      <c r="AA59" s="21"/>
      <c r="AB59" s="21"/>
    </row>
    <row r="60" spans="1:28" s="19" customFormat="1" ht="17.100000000000001" customHeight="1" x14ac:dyDescent="0.25">
      <c r="A60" s="24" t="s">
        <v>114</v>
      </c>
      <c r="B60" s="34" t="s">
        <v>109</v>
      </c>
      <c r="C60" s="39" t="s">
        <v>7</v>
      </c>
      <c r="D60" s="32">
        <v>1</v>
      </c>
      <c r="E60" s="29"/>
      <c r="F60" s="40">
        <f t="shared" si="2"/>
        <v>0</v>
      </c>
      <c r="L60" s="20"/>
      <c r="U60" s="21"/>
      <c r="V60" s="22"/>
      <c r="W60" s="21"/>
      <c r="X60" s="21"/>
      <c r="Y60" s="21"/>
      <c r="Z60" s="22"/>
      <c r="AA60" s="21"/>
      <c r="AB60" s="21"/>
    </row>
    <row r="61" spans="1:28" s="19" customFormat="1" ht="17.100000000000001" customHeight="1" x14ac:dyDescent="0.25">
      <c r="A61" s="24" t="s">
        <v>115</v>
      </c>
      <c r="B61" s="34" t="s">
        <v>145</v>
      </c>
      <c r="C61" s="39" t="s">
        <v>7</v>
      </c>
      <c r="D61" s="32">
        <v>1.98</v>
      </c>
      <c r="E61" s="29"/>
      <c r="F61" s="40">
        <f t="shared" si="2"/>
        <v>0</v>
      </c>
      <c r="L61" s="20"/>
      <c r="U61" s="21"/>
      <c r="V61" s="22"/>
      <c r="W61" s="21"/>
      <c r="X61" s="21"/>
      <c r="Y61" s="21"/>
      <c r="Z61" s="22"/>
      <c r="AA61" s="21"/>
      <c r="AB61" s="21"/>
    </row>
    <row r="62" spans="1:28" s="19" customFormat="1" ht="17.100000000000001" customHeight="1" x14ac:dyDescent="0.25">
      <c r="A62" s="24" t="s">
        <v>116</v>
      </c>
      <c r="B62" s="34" t="s">
        <v>110</v>
      </c>
      <c r="C62" s="39" t="s">
        <v>7</v>
      </c>
      <c r="D62" s="32">
        <v>1</v>
      </c>
      <c r="E62" s="29"/>
      <c r="F62" s="40">
        <f t="shared" si="2"/>
        <v>0</v>
      </c>
      <c r="L62" s="20"/>
      <c r="U62" s="21"/>
      <c r="V62" s="22"/>
      <c r="W62" s="21"/>
      <c r="X62" s="21"/>
      <c r="Y62" s="21"/>
      <c r="Z62" s="22"/>
      <c r="AA62" s="21"/>
      <c r="AB62" s="21"/>
    </row>
    <row r="63" spans="1:28" s="19" customFormat="1" ht="17.100000000000001" customHeight="1" x14ac:dyDescent="0.25">
      <c r="A63" s="24" t="s">
        <v>117</v>
      </c>
      <c r="B63" s="23" t="s">
        <v>144</v>
      </c>
      <c r="C63" s="39" t="s">
        <v>7</v>
      </c>
      <c r="D63" s="32">
        <v>2</v>
      </c>
      <c r="E63" s="29"/>
      <c r="F63" s="40">
        <f t="shared" si="2"/>
        <v>0</v>
      </c>
      <c r="L63" s="20"/>
      <c r="U63" s="21"/>
      <c r="V63" s="22"/>
      <c r="W63" s="21"/>
      <c r="X63" s="21"/>
      <c r="Y63" s="21"/>
      <c r="Z63" s="22"/>
      <c r="AA63" s="21"/>
      <c r="AB63" s="21"/>
    </row>
    <row r="64" spans="1:28" s="19" customFormat="1" ht="17.100000000000001" customHeight="1" x14ac:dyDescent="0.25">
      <c r="A64" s="24" t="s">
        <v>118</v>
      </c>
      <c r="B64" s="34" t="s">
        <v>111</v>
      </c>
      <c r="C64" s="39" t="s">
        <v>7</v>
      </c>
      <c r="D64" s="32">
        <v>2</v>
      </c>
      <c r="E64" s="29"/>
      <c r="F64" s="40">
        <f t="shared" si="2"/>
        <v>0</v>
      </c>
      <c r="L64" s="20"/>
      <c r="U64" s="21"/>
      <c r="V64" s="22"/>
      <c r="W64" s="21"/>
      <c r="X64" s="21"/>
      <c r="Y64" s="21"/>
      <c r="Z64" s="22"/>
      <c r="AA64" s="21"/>
      <c r="AB64" s="21"/>
    </row>
    <row r="65" spans="1:28" s="19" customFormat="1" ht="17.100000000000001" customHeight="1" x14ac:dyDescent="0.25">
      <c r="A65" s="24" t="s">
        <v>121</v>
      </c>
      <c r="B65" s="23" t="s">
        <v>119</v>
      </c>
      <c r="C65" s="39" t="s">
        <v>7</v>
      </c>
      <c r="D65" s="32">
        <v>8</v>
      </c>
      <c r="E65" s="29"/>
      <c r="F65" s="40">
        <f t="shared" si="2"/>
        <v>0</v>
      </c>
      <c r="L65" s="20"/>
      <c r="U65" s="21"/>
      <c r="V65" s="22"/>
      <c r="W65" s="21"/>
      <c r="X65" s="21"/>
      <c r="Y65" s="21"/>
      <c r="Z65" s="22"/>
      <c r="AA65" s="21"/>
      <c r="AB65" s="21"/>
    </row>
    <row r="66" spans="1:28" s="19" customFormat="1" ht="17.100000000000001" customHeight="1" x14ac:dyDescent="0.25">
      <c r="A66" s="24" t="s">
        <v>122</v>
      </c>
      <c r="B66" s="23" t="s">
        <v>120</v>
      </c>
      <c r="C66" s="39" t="s">
        <v>7</v>
      </c>
      <c r="D66" s="32">
        <v>1</v>
      </c>
      <c r="E66" s="29"/>
      <c r="F66" s="40">
        <f t="shared" si="2"/>
        <v>0</v>
      </c>
      <c r="L66" s="20"/>
      <c r="U66" s="21"/>
      <c r="V66" s="22"/>
      <c r="W66" s="21"/>
      <c r="X66" s="21"/>
      <c r="Y66" s="21"/>
      <c r="Z66" s="22"/>
      <c r="AA66" s="21"/>
      <c r="AB66" s="21"/>
    </row>
    <row r="67" spans="1:28" s="19" customFormat="1" ht="17.100000000000001" customHeight="1" x14ac:dyDescent="0.25">
      <c r="A67" s="24" t="s">
        <v>123</v>
      </c>
      <c r="B67" s="34" t="s">
        <v>159</v>
      </c>
      <c r="C67" s="39" t="s">
        <v>7</v>
      </c>
      <c r="D67" s="32">
        <v>1</v>
      </c>
      <c r="E67" s="29"/>
      <c r="F67" s="40">
        <f t="shared" si="2"/>
        <v>0</v>
      </c>
      <c r="L67" s="20"/>
      <c r="U67" s="21"/>
      <c r="V67" s="22"/>
      <c r="W67" s="21"/>
      <c r="X67" s="21"/>
      <c r="Y67" s="21"/>
      <c r="Z67" s="22"/>
      <c r="AA67" s="21"/>
      <c r="AB67" s="21"/>
    </row>
    <row r="68" spans="1:28" s="19" customFormat="1" ht="17.100000000000001" customHeight="1" x14ac:dyDescent="0.25">
      <c r="A68" s="24" t="s">
        <v>132</v>
      </c>
      <c r="B68" s="34" t="s">
        <v>124</v>
      </c>
      <c r="C68" s="39" t="s">
        <v>43</v>
      </c>
      <c r="D68" s="32">
        <v>800</v>
      </c>
      <c r="E68" s="29"/>
      <c r="F68" s="40">
        <f t="shared" si="2"/>
        <v>0</v>
      </c>
      <c r="L68" s="20"/>
      <c r="U68" s="21"/>
      <c r="V68" s="22"/>
      <c r="W68" s="21"/>
      <c r="X68" s="21"/>
      <c r="Y68" s="21"/>
      <c r="Z68" s="22"/>
      <c r="AA68" s="21"/>
      <c r="AB68" s="21"/>
    </row>
    <row r="69" spans="1:28" s="19" customFormat="1" ht="17.100000000000001" customHeight="1" x14ac:dyDescent="0.25">
      <c r="A69" s="24" t="s">
        <v>133</v>
      </c>
      <c r="B69" s="23" t="s">
        <v>125</v>
      </c>
      <c r="C69" s="39" t="s">
        <v>7</v>
      </c>
      <c r="D69" s="32">
        <v>5</v>
      </c>
      <c r="E69" s="29"/>
      <c r="F69" s="40">
        <f t="shared" si="2"/>
        <v>0</v>
      </c>
      <c r="L69" s="20"/>
      <c r="U69" s="21"/>
      <c r="V69" s="22"/>
      <c r="W69" s="21"/>
      <c r="X69" s="21"/>
      <c r="Y69" s="21"/>
      <c r="Z69" s="22"/>
      <c r="AA69" s="21"/>
      <c r="AB69" s="21"/>
    </row>
    <row r="70" spans="1:28" s="19" customFormat="1" ht="17.100000000000001" customHeight="1" x14ac:dyDescent="0.25">
      <c r="A70" s="24" t="s">
        <v>134</v>
      </c>
      <c r="B70" s="34" t="s">
        <v>126</v>
      </c>
      <c r="C70" s="39" t="s">
        <v>7</v>
      </c>
      <c r="D70" s="32">
        <v>1</v>
      </c>
      <c r="E70" s="29"/>
      <c r="F70" s="40">
        <f t="shared" si="2"/>
        <v>0</v>
      </c>
      <c r="L70" s="20"/>
      <c r="U70" s="21"/>
      <c r="V70" s="22"/>
      <c r="W70" s="21"/>
      <c r="X70" s="21"/>
      <c r="Y70" s="21"/>
      <c r="Z70" s="22"/>
      <c r="AA70" s="21"/>
      <c r="AB70" s="21"/>
    </row>
    <row r="71" spans="1:28" s="19" customFormat="1" ht="17.100000000000001" customHeight="1" x14ac:dyDescent="0.25">
      <c r="A71" s="24" t="s">
        <v>135</v>
      </c>
      <c r="B71" s="23" t="s">
        <v>127</v>
      </c>
      <c r="C71" s="39" t="s">
        <v>7</v>
      </c>
      <c r="D71" s="32">
        <v>1</v>
      </c>
      <c r="E71" s="29"/>
      <c r="F71" s="40">
        <f t="shared" si="2"/>
        <v>0</v>
      </c>
      <c r="L71" s="20"/>
      <c r="U71" s="21"/>
      <c r="V71" s="22"/>
      <c r="W71" s="21"/>
      <c r="X71" s="21"/>
      <c r="Y71" s="21"/>
      <c r="Z71" s="22"/>
      <c r="AA71" s="21"/>
      <c r="AB71" s="21"/>
    </row>
    <row r="72" spans="1:28" s="19" customFormat="1" ht="17.100000000000001" customHeight="1" x14ac:dyDescent="0.25">
      <c r="A72" s="24" t="s">
        <v>136</v>
      </c>
      <c r="B72" s="23" t="s">
        <v>128</v>
      </c>
      <c r="C72" s="39" t="s">
        <v>7</v>
      </c>
      <c r="D72" s="32">
        <v>1</v>
      </c>
      <c r="E72" s="29"/>
      <c r="F72" s="40">
        <f t="shared" si="2"/>
        <v>0</v>
      </c>
      <c r="L72" s="20"/>
      <c r="U72" s="21"/>
      <c r="V72" s="22"/>
      <c r="W72" s="21"/>
      <c r="X72" s="21"/>
      <c r="Y72" s="21"/>
      <c r="Z72" s="22"/>
      <c r="AA72" s="21"/>
      <c r="AB72" s="21"/>
    </row>
    <row r="73" spans="1:28" s="19" customFormat="1" ht="17.100000000000001" customHeight="1" x14ac:dyDescent="0.25">
      <c r="A73" s="24" t="s">
        <v>137</v>
      </c>
      <c r="B73" s="23" t="s">
        <v>129</v>
      </c>
      <c r="C73" s="39" t="s">
        <v>7</v>
      </c>
      <c r="D73" s="32">
        <v>1</v>
      </c>
      <c r="E73" s="29"/>
      <c r="F73" s="40">
        <f t="shared" si="2"/>
        <v>0</v>
      </c>
      <c r="L73" s="20"/>
      <c r="U73" s="21"/>
      <c r="V73" s="22"/>
      <c r="W73" s="21"/>
      <c r="X73" s="21"/>
      <c r="Y73" s="21"/>
      <c r="Z73" s="22"/>
      <c r="AA73" s="21"/>
      <c r="AB73" s="21"/>
    </row>
    <row r="74" spans="1:28" s="19" customFormat="1" ht="17.100000000000001" customHeight="1" x14ac:dyDescent="0.25">
      <c r="A74" s="24" t="s">
        <v>138</v>
      </c>
      <c r="B74" s="34" t="s">
        <v>130</v>
      </c>
      <c r="C74" s="39" t="s">
        <v>7</v>
      </c>
      <c r="D74" s="32">
        <v>3</v>
      </c>
      <c r="E74" s="29"/>
      <c r="F74" s="40">
        <f t="shared" si="2"/>
        <v>0</v>
      </c>
      <c r="L74" s="20"/>
      <c r="U74" s="21"/>
      <c r="V74" s="22"/>
      <c r="W74" s="21"/>
      <c r="X74" s="21"/>
      <c r="Y74" s="21"/>
      <c r="Z74" s="22"/>
      <c r="AA74" s="21"/>
      <c r="AB74" s="21"/>
    </row>
    <row r="75" spans="1:28" s="19" customFormat="1" ht="17.100000000000001" customHeight="1" x14ac:dyDescent="0.25">
      <c r="A75" s="24" t="s">
        <v>139</v>
      </c>
      <c r="B75" s="23" t="s">
        <v>143</v>
      </c>
      <c r="C75" s="39" t="s">
        <v>7</v>
      </c>
      <c r="D75" s="32">
        <v>34</v>
      </c>
      <c r="E75" s="29"/>
      <c r="F75" s="40">
        <f t="shared" si="2"/>
        <v>0</v>
      </c>
      <c r="L75" s="20"/>
      <c r="U75" s="21"/>
      <c r="V75" s="22"/>
      <c r="W75" s="21"/>
      <c r="X75" s="21"/>
      <c r="Y75" s="21"/>
      <c r="Z75" s="22"/>
      <c r="AA75" s="21"/>
      <c r="AB75" s="21"/>
    </row>
    <row r="76" spans="1:28" s="19" customFormat="1" ht="17.100000000000001" customHeight="1" x14ac:dyDescent="0.25">
      <c r="A76" s="24" t="s">
        <v>140</v>
      </c>
      <c r="B76" s="34" t="s">
        <v>131</v>
      </c>
      <c r="C76" s="39" t="s">
        <v>7</v>
      </c>
      <c r="D76" s="32">
        <v>7.3</v>
      </c>
      <c r="E76" s="29"/>
      <c r="F76" s="40">
        <f t="shared" si="2"/>
        <v>0</v>
      </c>
      <c r="L76" s="20"/>
      <c r="U76" s="21"/>
      <c r="V76" s="22"/>
      <c r="W76" s="21"/>
      <c r="X76" s="21"/>
      <c r="Y76" s="21"/>
      <c r="Z76" s="22"/>
      <c r="AA76" s="21"/>
      <c r="AB76" s="21"/>
    </row>
    <row r="77" spans="1:28" ht="17.100000000000001" customHeight="1" x14ac:dyDescent="0.25">
      <c r="A77" s="25">
        <v>2</v>
      </c>
      <c r="B77" s="35" t="s">
        <v>157</v>
      </c>
      <c r="C77" s="39"/>
      <c r="D77" s="33"/>
      <c r="E77" s="29"/>
      <c r="F77" s="40"/>
      <c r="I77" s="16"/>
    </row>
    <row r="78" spans="1:28" ht="17.100000000000001" customHeight="1" x14ac:dyDescent="0.25">
      <c r="A78" s="24" t="s">
        <v>10</v>
      </c>
      <c r="B78" s="36" t="s">
        <v>161</v>
      </c>
      <c r="C78" s="39" t="s">
        <v>7</v>
      </c>
      <c r="D78" s="33">
        <v>216</v>
      </c>
      <c r="E78" s="29"/>
      <c r="F78" s="40">
        <f t="shared" si="2"/>
        <v>0</v>
      </c>
      <c r="I78" s="16"/>
    </row>
    <row r="79" spans="1:28" ht="17.100000000000001" customHeight="1" x14ac:dyDescent="0.25">
      <c r="A79" s="24" t="s">
        <v>12</v>
      </c>
      <c r="B79" s="36" t="s">
        <v>163</v>
      </c>
      <c r="C79" s="39" t="s">
        <v>7</v>
      </c>
      <c r="D79" s="33">
        <v>155</v>
      </c>
      <c r="E79" s="29"/>
      <c r="F79" s="40">
        <f t="shared" si="2"/>
        <v>0</v>
      </c>
      <c r="I79" s="16"/>
    </row>
    <row r="80" spans="1:28" ht="60" x14ac:dyDescent="0.25">
      <c r="A80" s="24" t="s">
        <v>14</v>
      </c>
      <c r="B80" s="37" t="s">
        <v>165</v>
      </c>
      <c r="C80" s="39" t="s">
        <v>13</v>
      </c>
      <c r="D80" s="33">
        <v>1</v>
      </c>
      <c r="E80" s="29"/>
      <c r="F80" s="40">
        <f t="shared" ref="F80:F82" si="3">D80*E80</f>
        <v>0</v>
      </c>
      <c r="I80" s="16"/>
    </row>
    <row r="81" spans="1:10" ht="30" x14ac:dyDescent="0.25">
      <c r="A81" s="24" t="s">
        <v>141</v>
      </c>
      <c r="B81" s="36" t="s">
        <v>164</v>
      </c>
      <c r="C81" s="39" t="s">
        <v>13</v>
      </c>
      <c r="D81" s="33">
        <v>1</v>
      </c>
      <c r="E81" s="29"/>
      <c r="F81" s="40">
        <f t="shared" si="3"/>
        <v>0</v>
      </c>
      <c r="I81" s="16"/>
    </row>
    <row r="82" spans="1:10" ht="30" x14ac:dyDescent="0.25">
      <c r="A82" s="41" t="s">
        <v>142</v>
      </c>
      <c r="B82" s="42" t="s">
        <v>160</v>
      </c>
      <c r="C82" s="43" t="s">
        <v>13</v>
      </c>
      <c r="D82" s="44">
        <v>1</v>
      </c>
      <c r="E82" s="45"/>
      <c r="F82" s="46">
        <f t="shared" si="3"/>
        <v>0</v>
      </c>
      <c r="I82" s="16"/>
    </row>
    <row r="83" spans="1:10" x14ac:dyDescent="0.25">
      <c r="A83" s="56"/>
      <c r="B83" s="57"/>
      <c r="C83" s="57"/>
      <c r="D83" s="57"/>
      <c r="E83" s="57"/>
      <c r="F83" s="58"/>
      <c r="I83" s="16"/>
    </row>
    <row r="84" spans="1:10" ht="18.75" x14ac:dyDescent="0.25">
      <c r="A84" s="10"/>
      <c r="B84" s="51" t="s">
        <v>9</v>
      </c>
      <c r="C84" s="51"/>
      <c r="D84" s="51"/>
      <c r="E84" s="51"/>
      <c r="F84" s="15">
        <f>SUM(F6:F83)</f>
        <v>0</v>
      </c>
      <c r="J84" s="16"/>
    </row>
    <row r="85" spans="1:10" x14ac:dyDescent="0.25">
      <c r="C85" s="5"/>
      <c r="D85" s="6"/>
      <c r="E85" s="13"/>
      <c r="F85" s="4"/>
    </row>
    <row r="86" spans="1:10" x14ac:dyDescent="0.25">
      <c r="C86" s="5"/>
      <c r="D86" s="6"/>
      <c r="E86" s="13"/>
      <c r="F86" s="4"/>
    </row>
    <row r="87" spans="1:10" x14ac:dyDescent="0.25">
      <c r="B87" s="11"/>
      <c r="C87" s="5"/>
      <c r="D87" s="6"/>
      <c r="E87" s="13"/>
      <c r="F87" s="4"/>
    </row>
    <row r="88" spans="1:10" x14ac:dyDescent="0.25">
      <c r="A88" s="47"/>
      <c r="B88" s="48"/>
      <c r="C88" s="5"/>
      <c r="D88" s="6"/>
      <c r="E88" s="13"/>
      <c r="F88" s="6"/>
    </row>
    <row r="89" spans="1:10" x14ac:dyDescent="0.25">
      <c r="A89" s="47"/>
      <c r="B89" s="18"/>
      <c r="C89" s="5"/>
      <c r="D89" s="6"/>
      <c r="E89" s="13"/>
      <c r="F89" s="6"/>
    </row>
    <row r="90" spans="1:10" x14ac:dyDescent="0.25">
      <c r="A90" s="47"/>
      <c r="B90" s="48"/>
      <c r="C90" s="5"/>
      <c r="D90" s="6"/>
      <c r="E90" s="13"/>
      <c r="F90" s="6"/>
    </row>
    <row r="91" spans="1:10" x14ac:dyDescent="0.25">
      <c r="A91" s="47"/>
      <c r="B91" s="48"/>
      <c r="C91" s="5"/>
      <c r="D91" s="6"/>
      <c r="E91" s="13"/>
      <c r="F91" s="6"/>
    </row>
    <row r="92" spans="1:10" x14ac:dyDescent="0.25">
      <c r="A92" s="47"/>
      <c r="B92" s="48"/>
      <c r="C92" s="5"/>
      <c r="D92" s="6"/>
      <c r="E92" s="13"/>
      <c r="F92" s="6"/>
    </row>
    <row r="93" spans="1:10" x14ac:dyDescent="0.25">
      <c r="A93" s="47"/>
      <c r="B93" s="48"/>
      <c r="C93" s="5"/>
      <c r="D93" s="6"/>
      <c r="E93" s="13"/>
      <c r="F93" s="6"/>
    </row>
    <row r="94" spans="1:10" x14ac:dyDescent="0.25">
      <c r="A94" s="47"/>
      <c r="B94" s="48"/>
      <c r="C94" s="5"/>
      <c r="D94" s="6"/>
      <c r="E94" s="13"/>
      <c r="F94" s="6"/>
    </row>
    <row r="95" spans="1:10" x14ac:dyDescent="0.25">
      <c r="C95" s="5"/>
      <c r="D95" s="6"/>
      <c r="E95" s="13"/>
      <c r="F95" s="6"/>
    </row>
    <row r="96" spans="1:10" x14ac:dyDescent="0.25">
      <c r="C96" s="5"/>
      <c r="D96" s="6"/>
      <c r="E96" s="13"/>
      <c r="F96" s="6"/>
    </row>
    <row r="97" spans="3:6" x14ac:dyDescent="0.25">
      <c r="C97" s="5"/>
      <c r="D97" s="6"/>
      <c r="E97" s="13"/>
      <c r="F97" s="6"/>
    </row>
    <row r="98" spans="3:6" x14ac:dyDescent="0.25">
      <c r="C98" s="5"/>
      <c r="D98" s="6"/>
      <c r="E98" s="13"/>
      <c r="F98" s="6"/>
    </row>
    <row r="99" spans="3:6" x14ac:dyDescent="0.25">
      <c r="C99" s="5"/>
      <c r="D99" s="6"/>
      <c r="E99" s="13"/>
      <c r="F99" s="6"/>
    </row>
    <row r="100" spans="3:6" x14ac:dyDescent="0.25">
      <c r="C100" s="5"/>
      <c r="D100" s="6"/>
      <c r="E100" s="13"/>
      <c r="F100" s="6"/>
    </row>
    <row r="101" spans="3:6" x14ac:dyDescent="0.25">
      <c r="C101" s="5"/>
      <c r="D101" s="6"/>
      <c r="E101" s="13"/>
      <c r="F101" s="6"/>
    </row>
    <row r="102" spans="3:6" x14ac:dyDescent="0.25">
      <c r="C102" s="5"/>
      <c r="D102" s="6"/>
      <c r="E102" s="13"/>
      <c r="F102" s="6"/>
    </row>
    <row r="103" spans="3:6" x14ac:dyDescent="0.25">
      <c r="C103" s="5"/>
      <c r="D103" s="6"/>
      <c r="E103" s="13"/>
      <c r="F103" s="6"/>
    </row>
    <row r="104" spans="3:6" x14ac:dyDescent="0.25">
      <c r="C104" s="5"/>
      <c r="D104" s="6"/>
      <c r="E104" s="13"/>
      <c r="F104" s="6"/>
    </row>
    <row r="105" spans="3:6" x14ac:dyDescent="0.25">
      <c r="C105" s="5"/>
      <c r="D105" s="6"/>
      <c r="E105" s="13"/>
      <c r="F105" s="6"/>
    </row>
    <row r="106" spans="3:6" x14ac:dyDescent="0.25">
      <c r="C106" s="5"/>
      <c r="D106" s="6"/>
      <c r="E106" s="13"/>
      <c r="F106" s="6"/>
    </row>
    <row r="107" spans="3:6" x14ac:dyDescent="0.25">
      <c r="C107" s="5"/>
      <c r="D107" s="6"/>
      <c r="E107" s="13"/>
      <c r="F107" s="6"/>
    </row>
    <row r="108" spans="3:6" x14ac:dyDescent="0.25">
      <c r="C108" s="5"/>
      <c r="D108" s="6"/>
      <c r="E108" s="13"/>
      <c r="F108" s="6"/>
    </row>
    <row r="109" spans="3:6" x14ac:dyDescent="0.25">
      <c r="C109" s="5"/>
      <c r="D109" s="6"/>
      <c r="E109" s="13"/>
      <c r="F109" s="6"/>
    </row>
    <row r="110" spans="3:6" x14ac:dyDescent="0.25">
      <c r="C110" s="5"/>
      <c r="D110" s="6"/>
      <c r="E110" s="13"/>
      <c r="F110" s="6"/>
    </row>
    <row r="111" spans="3:6" x14ac:dyDescent="0.25">
      <c r="C111" s="5"/>
      <c r="D111" s="6"/>
      <c r="E111" s="13"/>
      <c r="F111" s="6"/>
    </row>
    <row r="112" spans="3:6" x14ac:dyDescent="0.25">
      <c r="C112" s="5"/>
      <c r="D112" s="6"/>
      <c r="E112" s="13"/>
      <c r="F112" s="6"/>
    </row>
    <row r="113" spans="3:6" x14ac:dyDescent="0.25">
      <c r="C113" s="5"/>
      <c r="D113" s="6"/>
      <c r="E113" s="13"/>
      <c r="F113" s="6"/>
    </row>
    <row r="114" spans="3:6" x14ac:dyDescent="0.25">
      <c r="C114" s="5"/>
      <c r="D114" s="6"/>
      <c r="E114" s="13"/>
      <c r="F114" s="6"/>
    </row>
    <row r="115" spans="3:6" x14ac:dyDescent="0.25">
      <c r="C115" s="5"/>
      <c r="D115" s="6"/>
      <c r="E115" s="13"/>
      <c r="F115" s="6"/>
    </row>
    <row r="116" spans="3:6" x14ac:dyDescent="0.25">
      <c r="C116" s="5"/>
      <c r="D116" s="6"/>
      <c r="E116" s="13"/>
      <c r="F116" s="6"/>
    </row>
    <row r="117" spans="3:6" x14ac:dyDescent="0.25">
      <c r="C117" s="5"/>
      <c r="D117" s="6"/>
      <c r="E117" s="13"/>
      <c r="F117" s="6"/>
    </row>
    <row r="118" spans="3:6" x14ac:dyDescent="0.25">
      <c r="C118" s="5"/>
      <c r="D118" s="6"/>
      <c r="E118" s="13"/>
      <c r="F118" s="6"/>
    </row>
    <row r="119" spans="3:6" x14ac:dyDescent="0.25">
      <c r="C119" s="5"/>
      <c r="D119" s="6"/>
      <c r="E119" s="13"/>
      <c r="F119" s="6"/>
    </row>
    <row r="120" spans="3:6" x14ac:dyDescent="0.25">
      <c r="C120" s="5"/>
      <c r="D120" s="6"/>
      <c r="E120" s="13"/>
      <c r="F120" s="6"/>
    </row>
    <row r="121" spans="3:6" x14ac:dyDescent="0.25">
      <c r="C121" s="5"/>
      <c r="D121" s="6"/>
      <c r="E121" s="13"/>
      <c r="F121" s="6"/>
    </row>
    <row r="122" spans="3:6" x14ac:dyDescent="0.25">
      <c r="C122" s="5"/>
      <c r="D122" s="6"/>
      <c r="E122" s="13"/>
      <c r="F122" s="6"/>
    </row>
    <row r="123" spans="3:6" x14ac:dyDescent="0.25">
      <c r="C123" s="5"/>
      <c r="D123" s="6"/>
      <c r="E123" s="13"/>
      <c r="F123" s="6"/>
    </row>
    <row r="124" spans="3:6" x14ac:dyDescent="0.25">
      <c r="C124" s="5"/>
      <c r="D124" s="6"/>
      <c r="E124" s="13"/>
      <c r="F124" s="6"/>
    </row>
    <row r="125" spans="3:6" x14ac:dyDescent="0.25">
      <c r="C125" s="5"/>
      <c r="D125" s="6"/>
      <c r="E125" s="13"/>
      <c r="F125" s="6"/>
    </row>
    <row r="126" spans="3:6" x14ac:dyDescent="0.25">
      <c r="C126" s="5"/>
      <c r="D126" s="6"/>
      <c r="E126" s="13"/>
      <c r="F126" s="6"/>
    </row>
    <row r="127" spans="3:6" x14ac:dyDescent="0.25">
      <c r="C127" s="5"/>
      <c r="D127" s="6"/>
      <c r="E127" s="13"/>
      <c r="F127" s="6"/>
    </row>
    <row r="128" spans="3:6" x14ac:dyDescent="0.25">
      <c r="C128" s="5"/>
      <c r="D128" s="6"/>
      <c r="E128" s="13"/>
      <c r="F128" s="6"/>
    </row>
    <row r="129" spans="3:6" x14ac:dyDescent="0.25">
      <c r="C129" s="5"/>
      <c r="D129" s="6"/>
      <c r="E129" s="13"/>
      <c r="F129" s="6"/>
    </row>
    <row r="130" spans="3:6" x14ac:dyDescent="0.25">
      <c r="C130" s="5"/>
      <c r="D130" s="6"/>
      <c r="E130" s="13"/>
      <c r="F130" s="6"/>
    </row>
    <row r="131" spans="3:6" x14ac:dyDescent="0.25">
      <c r="C131" s="5"/>
      <c r="D131" s="6"/>
      <c r="E131" s="13"/>
      <c r="F131" s="6"/>
    </row>
    <row r="132" spans="3:6" x14ac:dyDescent="0.25">
      <c r="C132" s="5"/>
      <c r="D132" s="6"/>
      <c r="E132" s="13"/>
      <c r="F132" s="6"/>
    </row>
    <row r="133" spans="3:6" x14ac:dyDescent="0.25">
      <c r="C133" s="5"/>
      <c r="D133" s="6"/>
      <c r="E133" s="13"/>
      <c r="F133" s="6"/>
    </row>
    <row r="134" spans="3:6" x14ac:dyDescent="0.25">
      <c r="C134" s="5"/>
      <c r="D134" s="6"/>
      <c r="E134" s="13"/>
      <c r="F134" s="6"/>
    </row>
    <row r="135" spans="3:6" x14ac:dyDescent="0.25">
      <c r="C135" s="5"/>
      <c r="D135" s="6"/>
      <c r="E135" s="13"/>
      <c r="F135" s="6"/>
    </row>
    <row r="136" spans="3:6" x14ac:dyDescent="0.25">
      <c r="C136" s="5"/>
      <c r="D136" s="6"/>
      <c r="E136" s="13"/>
      <c r="F136" s="6"/>
    </row>
    <row r="137" spans="3:6" x14ac:dyDescent="0.25">
      <c r="C137" s="5"/>
      <c r="D137" s="6"/>
      <c r="E137" s="13"/>
      <c r="F137" s="6"/>
    </row>
    <row r="138" spans="3:6" x14ac:dyDescent="0.25">
      <c r="C138" s="5"/>
      <c r="D138" s="6"/>
      <c r="E138" s="13"/>
      <c r="F138" s="6"/>
    </row>
    <row r="139" spans="3:6" x14ac:dyDescent="0.25">
      <c r="C139" s="5"/>
      <c r="D139" s="6"/>
      <c r="E139" s="13"/>
      <c r="F139" s="6"/>
    </row>
    <row r="140" spans="3:6" x14ac:dyDescent="0.25">
      <c r="C140" s="5"/>
      <c r="D140" s="6"/>
      <c r="E140" s="13"/>
      <c r="F140" s="6"/>
    </row>
    <row r="141" spans="3:6" x14ac:dyDescent="0.25">
      <c r="C141" s="5"/>
      <c r="D141" s="6"/>
      <c r="E141" s="13"/>
      <c r="F141" s="6"/>
    </row>
    <row r="142" spans="3:6" x14ac:dyDescent="0.25">
      <c r="C142" s="5"/>
      <c r="D142" s="6"/>
      <c r="E142" s="13"/>
      <c r="F142" s="6"/>
    </row>
    <row r="143" spans="3:6" x14ac:dyDescent="0.25">
      <c r="C143" s="5"/>
      <c r="D143" s="6"/>
      <c r="E143" s="13"/>
      <c r="F143" s="6"/>
    </row>
    <row r="144" spans="3:6" x14ac:dyDescent="0.25">
      <c r="C144" s="5"/>
      <c r="D144" s="6"/>
      <c r="E144" s="13"/>
      <c r="F144" s="6"/>
    </row>
    <row r="145" spans="3:6" x14ac:dyDescent="0.25">
      <c r="C145" s="5"/>
      <c r="D145" s="6"/>
      <c r="E145" s="13"/>
      <c r="F145" s="6"/>
    </row>
    <row r="146" spans="3:6" x14ac:dyDescent="0.25">
      <c r="C146" s="5"/>
      <c r="D146" s="6"/>
      <c r="E146" s="13"/>
      <c r="F146" s="6"/>
    </row>
    <row r="147" spans="3:6" x14ac:dyDescent="0.25">
      <c r="C147" s="5"/>
      <c r="D147" s="6"/>
      <c r="E147" s="13"/>
      <c r="F147" s="6"/>
    </row>
    <row r="148" spans="3:6" x14ac:dyDescent="0.25">
      <c r="C148" s="5"/>
      <c r="D148" s="6"/>
      <c r="E148" s="13"/>
      <c r="F148" s="6"/>
    </row>
    <row r="149" spans="3:6" x14ac:dyDescent="0.25">
      <c r="C149" s="5"/>
      <c r="D149" s="6"/>
      <c r="E149" s="13"/>
      <c r="F149" s="6"/>
    </row>
    <row r="150" spans="3:6" x14ac:dyDescent="0.25">
      <c r="C150" s="5"/>
      <c r="D150" s="6"/>
      <c r="E150" s="13"/>
      <c r="F150" s="6"/>
    </row>
    <row r="151" spans="3:6" x14ac:dyDescent="0.25">
      <c r="C151" s="5"/>
      <c r="D151" s="6"/>
      <c r="E151" s="13"/>
      <c r="F151" s="6"/>
    </row>
    <row r="152" spans="3:6" x14ac:dyDescent="0.25">
      <c r="C152" s="5"/>
      <c r="D152" s="6"/>
      <c r="E152" s="13"/>
      <c r="F152" s="6"/>
    </row>
    <row r="153" spans="3:6" x14ac:dyDescent="0.25">
      <c r="C153" s="5"/>
      <c r="D153" s="6"/>
      <c r="E153" s="13"/>
      <c r="F153" s="6"/>
    </row>
    <row r="154" spans="3:6" x14ac:dyDescent="0.25">
      <c r="C154" s="5"/>
      <c r="D154" s="6"/>
      <c r="E154" s="13"/>
      <c r="F154" s="6"/>
    </row>
    <row r="155" spans="3:6" x14ac:dyDescent="0.25">
      <c r="C155" s="5"/>
      <c r="D155" s="6"/>
      <c r="E155" s="13"/>
      <c r="F155" s="6"/>
    </row>
    <row r="156" spans="3:6" x14ac:dyDescent="0.25">
      <c r="C156" s="5"/>
      <c r="D156" s="6"/>
      <c r="E156" s="13"/>
      <c r="F156" s="6"/>
    </row>
    <row r="157" spans="3:6" x14ac:dyDescent="0.25">
      <c r="C157" s="5"/>
      <c r="D157" s="6"/>
      <c r="E157" s="13"/>
      <c r="F157" s="6"/>
    </row>
    <row r="158" spans="3:6" x14ac:dyDescent="0.25">
      <c r="C158" s="5"/>
      <c r="D158" s="6"/>
      <c r="E158" s="13"/>
      <c r="F158" s="6"/>
    </row>
    <row r="159" spans="3:6" x14ac:dyDescent="0.25">
      <c r="C159" s="5"/>
      <c r="D159" s="6"/>
      <c r="E159" s="13"/>
      <c r="F159" s="6"/>
    </row>
    <row r="160" spans="3:6" x14ac:dyDescent="0.25">
      <c r="C160" s="5"/>
      <c r="D160" s="6"/>
      <c r="E160" s="13"/>
      <c r="F160" s="6"/>
    </row>
    <row r="161" spans="3:6" x14ac:dyDescent="0.25">
      <c r="C161" s="5"/>
      <c r="D161" s="6"/>
      <c r="E161" s="13"/>
      <c r="F161" s="6"/>
    </row>
    <row r="162" spans="3:6" x14ac:dyDescent="0.25">
      <c r="C162" s="5"/>
      <c r="D162" s="6"/>
      <c r="E162" s="13"/>
      <c r="F162" s="6"/>
    </row>
    <row r="163" spans="3:6" x14ac:dyDescent="0.25">
      <c r="C163" s="5"/>
      <c r="D163" s="6"/>
      <c r="E163" s="13"/>
      <c r="F163" s="6"/>
    </row>
    <row r="164" spans="3:6" x14ac:dyDescent="0.25">
      <c r="C164" s="5"/>
      <c r="D164" s="6"/>
      <c r="E164" s="13"/>
      <c r="F164" s="6"/>
    </row>
    <row r="165" spans="3:6" x14ac:dyDescent="0.25">
      <c r="C165" s="5"/>
      <c r="D165" s="6"/>
      <c r="E165" s="13"/>
      <c r="F165" s="6"/>
    </row>
    <row r="166" spans="3:6" x14ac:dyDescent="0.25">
      <c r="C166" s="5"/>
      <c r="D166" s="6"/>
      <c r="E166" s="13"/>
      <c r="F166" s="6"/>
    </row>
    <row r="167" spans="3:6" x14ac:dyDescent="0.25">
      <c r="C167" s="5"/>
      <c r="D167" s="6"/>
      <c r="E167" s="13"/>
      <c r="F167" s="6"/>
    </row>
    <row r="168" spans="3:6" x14ac:dyDescent="0.25">
      <c r="C168" s="5"/>
      <c r="D168" s="6"/>
      <c r="E168" s="13"/>
      <c r="F168" s="6"/>
    </row>
    <row r="169" spans="3:6" x14ac:dyDescent="0.25">
      <c r="C169" s="5"/>
      <c r="D169" s="6"/>
      <c r="E169" s="13"/>
      <c r="F169" s="6"/>
    </row>
    <row r="170" spans="3:6" x14ac:dyDescent="0.25">
      <c r="C170" s="5"/>
      <c r="D170" s="6"/>
      <c r="E170" s="13"/>
      <c r="F170" s="6"/>
    </row>
    <row r="171" spans="3:6" x14ac:dyDescent="0.25">
      <c r="C171" s="5"/>
      <c r="D171" s="6"/>
      <c r="E171" s="13"/>
      <c r="F171" s="6"/>
    </row>
    <row r="172" spans="3:6" x14ac:dyDescent="0.25">
      <c r="C172" s="5"/>
      <c r="D172" s="6"/>
      <c r="E172" s="13"/>
      <c r="F172" s="6"/>
    </row>
    <row r="173" spans="3:6" x14ac:dyDescent="0.25">
      <c r="C173" s="5"/>
      <c r="D173" s="6"/>
      <c r="E173" s="13"/>
      <c r="F173" s="6"/>
    </row>
    <row r="174" spans="3:6" x14ac:dyDescent="0.25">
      <c r="C174" s="5"/>
      <c r="D174" s="6"/>
      <c r="E174" s="13"/>
      <c r="F174" s="6"/>
    </row>
    <row r="175" spans="3:6" x14ac:dyDescent="0.25">
      <c r="C175" s="5"/>
      <c r="D175" s="6"/>
      <c r="E175" s="13"/>
      <c r="F175" s="6"/>
    </row>
    <row r="176" spans="3:6" x14ac:dyDescent="0.25">
      <c r="C176" s="5"/>
      <c r="D176" s="6"/>
      <c r="E176" s="13"/>
      <c r="F176" s="6"/>
    </row>
    <row r="177" spans="3:6" x14ac:dyDescent="0.25">
      <c r="C177" s="5"/>
      <c r="D177" s="6"/>
      <c r="E177" s="13"/>
      <c r="F177" s="6"/>
    </row>
    <row r="178" spans="3:6" x14ac:dyDescent="0.25">
      <c r="C178" s="5"/>
      <c r="D178" s="6"/>
      <c r="E178" s="13"/>
      <c r="F178" s="6"/>
    </row>
    <row r="179" spans="3:6" x14ac:dyDescent="0.25">
      <c r="C179" s="5"/>
      <c r="D179" s="6"/>
      <c r="E179" s="13"/>
      <c r="F179" s="6"/>
    </row>
    <row r="180" spans="3:6" x14ac:dyDescent="0.25">
      <c r="C180" s="5"/>
      <c r="D180" s="6"/>
      <c r="E180" s="13"/>
      <c r="F180" s="6"/>
    </row>
    <row r="181" spans="3:6" x14ac:dyDescent="0.25">
      <c r="C181" s="5"/>
      <c r="D181" s="6"/>
      <c r="E181" s="13"/>
      <c r="F181" s="6"/>
    </row>
    <row r="182" spans="3:6" x14ac:dyDescent="0.25">
      <c r="C182" s="5"/>
      <c r="D182" s="6"/>
      <c r="E182" s="13"/>
      <c r="F182" s="6"/>
    </row>
    <row r="183" spans="3:6" x14ac:dyDescent="0.25">
      <c r="C183" s="5"/>
      <c r="D183" s="6"/>
      <c r="E183" s="13"/>
      <c r="F183" s="6"/>
    </row>
    <row r="184" spans="3:6" x14ac:dyDescent="0.25">
      <c r="C184" s="5"/>
      <c r="D184" s="6"/>
      <c r="E184" s="13"/>
      <c r="F184" s="6"/>
    </row>
    <row r="185" spans="3:6" x14ac:dyDescent="0.25">
      <c r="C185" s="5"/>
      <c r="D185" s="6"/>
      <c r="E185" s="13"/>
      <c r="F185" s="6"/>
    </row>
    <row r="186" spans="3:6" x14ac:dyDescent="0.25">
      <c r="C186" s="5"/>
      <c r="D186" s="6"/>
      <c r="E186" s="13"/>
      <c r="F186" s="6"/>
    </row>
    <row r="187" spans="3:6" x14ac:dyDescent="0.25">
      <c r="C187" s="5"/>
      <c r="D187" s="6"/>
      <c r="E187" s="13"/>
      <c r="F187" s="6"/>
    </row>
    <row r="188" spans="3:6" x14ac:dyDescent="0.25">
      <c r="C188" s="5"/>
      <c r="D188" s="6"/>
      <c r="E188" s="13"/>
      <c r="F188" s="6"/>
    </row>
    <row r="189" spans="3:6" x14ac:dyDescent="0.25">
      <c r="C189" s="5"/>
      <c r="D189" s="6"/>
      <c r="E189" s="13"/>
      <c r="F189" s="6"/>
    </row>
    <row r="190" spans="3:6" x14ac:dyDescent="0.25">
      <c r="C190" s="5"/>
      <c r="D190" s="6"/>
      <c r="E190" s="13"/>
      <c r="F190" s="6"/>
    </row>
    <row r="191" spans="3:6" x14ac:dyDescent="0.25">
      <c r="C191" s="5"/>
      <c r="D191" s="6"/>
      <c r="E191" s="13"/>
      <c r="F191" s="6"/>
    </row>
    <row r="192" spans="3:6" x14ac:dyDescent="0.25">
      <c r="C192" s="5"/>
      <c r="D192" s="6"/>
      <c r="E192" s="13"/>
      <c r="F192" s="6"/>
    </row>
    <row r="193" spans="3:6" x14ac:dyDescent="0.25">
      <c r="C193" s="5"/>
      <c r="D193" s="6"/>
      <c r="E193" s="13"/>
      <c r="F193" s="6"/>
    </row>
    <row r="194" spans="3:6" x14ac:dyDescent="0.25">
      <c r="C194" s="5"/>
      <c r="D194" s="6"/>
      <c r="E194" s="13"/>
      <c r="F194" s="6"/>
    </row>
    <row r="195" spans="3:6" x14ac:dyDescent="0.25">
      <c r="C195" s="5"/>
      <c r="D195" s="6"/>
      <c r="E195" s="13"/>
      <c r="F195" s="6"/>
    </row>
    <row r="196" spans="3:6" x14ac:dyDescent="0.25">
      <c r="C196" s="5"/>
      <c r="D196" s="6"/>
      <c r="E196" s="13"/>
      <c r="F196" s="6"/>
    </row>
    <row r="197" spans="3:6" x14ac:dyDescent="0.25">
      <c r="C197" s="5"/>
      <c r="D197" s="6"/>
      <c r="E197" s="13"/>
      <c r="F197" s="6"/>
    </row>
    <row r="198" spans="3:6" x14ac:dyDescent="0.25">
      <c r="C198" s="5"/>
      <c r="D198" s="6"/>
      <c r="E198" s="13"/>
      <c r="F198" s="6"/>
    </row>
    <row r="199" spans="3:6" x14ac:dyDescent="0.25">
      <c r="C199" s="5"/>
      <c r="D199" s="6"/>
      <c r="E199" s="13"/>
      <c r="F199" s="6"/>
    </row>
    <row r="200" spans="3:6" x14ac:dyDescent="0.25">
      <c r="C200" s="5"/>
      <c r="D200" s="6"/>
      <c r="E200" s="13"/>
      <c r="F200" s="6"/>
    </row>
    <row r="201" spans="3:6" x14ac:dyDescent="0.25">
      <c r="C201" s="5"/>
      <c r="D201" s="6"/>
      <c r="E201" s="13"/>
      <c r="F201" s="6"/>
    </row>
    <row r="202" spans="3:6" x14ac:dyDescent="0.25">
      <c r="C202" s="5"/>
      <c r="D202" s="6"/>
      <c r="E202" s="13"/>
      <c r="F202" s="6"/>
    </row>
    <row r="203" spans="3:6" x14ac:dyDescent="0.25">
      <c r="C203" s="5"/>
      <c r="D203" s="6"/>
      <c r="E203" s="13"/>
      <c r="F203" s="6"/>
    </row>
    <row r="204" spans="3:6" x14ac:dyDescent="0.25">
      <c r="C204" s="5"/>
      <c r="D204" s="6"/>
      <c r="E204" s="13"/>
      <c r="F204" s="6"/>
    </row>
    <row r="205" spans="3:6" x14ac:dyDescent="0.25">
      <c r="C205" s="5"/>
      <c r="D205" s="6"/>
      <c r="E205" s="13"/>
      <c r="F205" s="6"/>
    </row>
    <row r="206" spans="3:6" x14ac:dyDescent="0.25">
      <c r="C206" s="5"/>
      <c r="D206" s="6"/>
      <c r="E206" s="13"/>
      <c r="F206" s="6"/>
    </row>
    <row r="207" spans="3:6" x14ac:dyDescent="0.25">
      <c r="C207" s="5"/>
      <c r="D207" s="6"/>
      <c r="E207" s="13"/>
      <c r="F207" s="6"/>
    </row>
    <row r="208" spans="3:6" x14ac:dyDescent="0.25">
      <c r="C208" s="5"/>
      <c r="D208" s="6"/>
      <c r="E208" s="13"/>
      <c r="F208" s="6"/>
    </row>
    <row r="209" spans="3:6" x14ac:dyDescent="0.25">
      <c r="C209" s="5"/>
      <c r="D209" s="6"/>
      <c r="E209" s="13"/>
      <c r="F209" s="6"/>
    </row>
    <row r="210" spans="3:6" x14ac:dyDescent="0.25">
      <c r="C210" s="5"/>
      <c r="D210" s="6"/>
      <c r="E210" s="13"/>
      <c r="F210" s="6"/>
    </row>
    <row r="211" spans="3:6" x14ac:dyDescent="0.25">
      <c r="C211" s="5"/>
      <c r="D211" s="6"/>
      <c r="E211" s="13"/>
      <c r="F211" s="6"/>
    </row>
    <row r="212" spans="3:6" x14ac:dyDescent="0.25">
      <c r="C212" s="5"/>
      <c r="D212" s="6"/>
      <c r="E212" s="13"/>
      <c r="F212" s="6"/>
    </row>
    <row r="213" spans="3:6" x14ac:dyDescent="0.25">
      <c r="C213" s="5"/>
      <c r="D213" s="6"/>
      <c r="E213" s="13"/>
      <c r="F213" s="6"/>
    </row>
    <row r="214" spans="3:6" x14ac:dyDescent="0.25">
      <c r="C214" s="5"/>
      <c r="D214" s="6"/>
      <c r="E214" s="13"/>
      <c r="F214" s="6"/>
    </row>
    <row r="215" spans="3:6" x14ac:dyDescent="0.25">
      <c r="C215" s="5"/>
      <c r="D215" s="6"/>
      <c r="E215" s="13"/>
      <c r="F215" s="6"/>
    </row>
    <row r="216" spans="3:6" x14ac:dyDescent="0.25">
      <c r="C216" s="5"/>
      <c r="D216" s="6"/>
      <c r="E216" s="13"/>
      <c r="F216" s="6"/>
    </row>
    <row r="217" spans="3:6" x14ac:dyDescent="0.25">
      <c r="C217" s="5"/>
      <c r="D217" s="6"/>
      <c r="E217" s="13"/>
      <c r="F217" s="6"/>
    </row>
    <row r="218" spans="3:6" x14ac:dyDescent="0.25">
      <c r="C218" s="5"/>
      <c r="D218" s="6"/>
      <c r="E218" s="13"/>
      <c r="F218" s="6"/>
    </row>
    <row r="219" spans="3:6" x14ac:dyDescent="0.25">
      <c r="C219" s="5"/>
      <c r="D219" s="6"/>
      <c r="E219" s="13"/>
      <c r="F219" s="6"/>
    </row>
    <row r="220" spans="3:6" x14ac:dyDescent="0.25">
      <c r="C220" s="5"/>
      <c r="D220" s="6"/>
      <c r="E220" s="13"/>
      <c r="F220" s="6"/>
    </row>
    <row r="221" spans="3:6" x14ac:dyDescent="0.25">
      <c r="C221" s="5"/>
      <c r="D221" s="6"/>
      <c r="E221" s="13"/>
      <c r="F221" s="6"/>
    </row>
    <row r="222" spans="3:6" x14ac:dyDescent="0.25">
      <c r="C222" s="5"/>
      <c r="D222" s="6"/>
      <c r="E222" s="13"/>
      <c r="F222" s="6"/>
    </row>
    <row r="223" spans="3:6" x14ac:dyDescent="0.25">
      <c r="C223" s="5"/>
      <c r="D223" s="6"/>
      <c r="E223" s="13"/>
      <c r="F223" s="6"/>
    </row>
    <row r="224" spans="3:6" x14ac:dyDescent="0.25">
      <c r="C224" s="5"/>
      <c r="D224" s="6"/>
      <c r="E224" s="13"/>
      <c r="F224" s="6"/>
    </row>
    <row r="225" spans="3:6" x14ac:dyDescent="0.25">
      <c r="C225" s="5"/>
      <c r="D225" s="6"/>
      <c r="E225" s="13"/>
      <c r="F225" s="6"/>
    </row>
    <row r="226" spans="3:6" x14ac:dyDescent="0.25">
      <c r="C226" s="5"/>
      <c r="D226" s="6"/>
      <c r="E226" s="13"/>
      <c r="F226" s="6"/>
    </row>
    <row r="227" spans="3:6" x14ac:dyDescent="0.25">
      <c r="C227" s="5"/>
      <c r="D227" s="6"/>
      <c r="E227" s="13"/>
      <c r="F227" s="6"/>
    </row>
    <row r="228" spans="3:6" x14ac:dyDescent="0.25">
      <c r="C228" s="5"/>
      <c r="D228" s="6"/>
      <c r="E228" s="13"/>
      <c r="F228" s="6"/>
    </row>
    <row r="229" spans="3:6" x14ac:dyDescent="0.25">
      <c r="C229" s="5"/>
      <c r="D229" s="6"/>
      <c r="E229" s="13"/>
      <c r="F229" s="6"/>
    </row>
    <row r="230" spans="3:6" x14ac:dyDescent="0.25">
      <c r="C230" s="5"/>
      <c r="D230" s="6"/>
      <c r="E230" s="13"/>
      <c r="F230" s="6"/>
    </row>
    <row r="231" spans="3:6" x14ac:dyDescent="0.25">
      <c r="C231" s="5"/>
      <c r="D231" s="6"/>
      <c r="E231" s="13"/>
      <c r="F231" s="6"/>
    </row>
    <row r="232" spans="3:6" x14ac:dyDescent="0.25">
      <c r="C232" s="5"/>
      <c r="D232" s="6"/>
      <c r="E232" s="13"/>
      <c r="F232" s="6"/>
    </row>
    <row r="233" spans="3:6" x14ac:dyDescent="0.25">
      <c r="C233" s="5"/>
      <c r="D233" s="6"/>
      <c r="E233" s="13"/>
      <c r="F233" s="6"/>
    </row>
    <row r="234" spans="3:6" x14ac:dyDescent="0.25">
      <c r="C234" s="5"/>
      <c r="D234" s="6"/>
      <c r="E234" s="13"/>
      <c r="F234" s="6"/>
    </row>
    <row r="235" spans="3:6" x14ac:dyDescent="0.25">
      <c r="C235" s="5"/>
      <c r="D235" s="6"/>
      <c r="E235" s="13"/>
      <c r="F235" s="6"/>
    </row>
    <row r="236" spans="3:6" x14ac:dyDescent="0.25">
      <c r="C236" s="5"/>
      <c r="D236" s="6"/>
      <c r="E236" s="13"/>
      <c r="F236" s="6"/>
    </row>
    <row r="237" spans="3:6" x14ac:dyDescent="0.25">
      <c r="C237" s="5"/>
      <c r="D237" s="6"/>
      <c r="E237" s="13"/>
      <c r="F237" s="6"/>
    </row>
    <row r="238" spans="3:6" x14ac:dyDescent="0.25">
      <c r="C238" s="5"/>
      <c r="D238" s="6"/>
      <c r="E238" s="13"/>
      <c r="F238" s="6"/>
    </row>
    <row r="239" spans="3:6" x14ac:dyDescent="0.25">
      <c r="C239" s="5"/>
      <c r="D239" s="6"/>
      <c r="E239" s="13"/>
      <c r="F239" s="6"/>
    </row>
    <row r="240" spans="3:6" x14ac:dyDescent="0.25">
      <c r="C240" s="5"/>
      <c r="D240" s="6"/>
      <c r="E240" s="13"/>
      <c r="F240" s="6"/>
    </row>
    <row r="241" spans="3:6" x14ac:dyDescent="0.25">
      <c r="C241" s="5"/>
      <c r="D241" s="6"/>
      <c r="E241" s="13"/>
      <c r="F241" s="6"/>
    </row>
    <row r="242" spans="3:6" x14ac:dyDescent="0.25">
      <c r="C242" s="5"/>
      <c r="D242" s="6"/>
      <c r="E242" s="13"/>
      <c r="F242" s="6"/>
    </row>
    <row r="243" spans="3:6" x14ac:dyDescent="0.25">
      <c r="C243" s="5"/>
      <c r="D243" s="6"/>
      <c r="E243" s="13"/>
      <c r="F243" s="6"/>
    </row>
    <row r="244" spans="3:6" x14ac:dyDescent="0.25">
      <c r="C244" s="5"/>
      <c r="D244" s="6"/>
      <c r="E244" s="13"/>
      <c r="F244" s="6"/>
    </row>
    <row r="245" spans="3:6" x14ac:dyDescent="0.25">
      <c r="C245" s="5"/>
      <c r="D245" s="6"/>
      <c r="E245" s="13"/>
      <c r="F245" s="6"/>
    </row>
    <row r="246" spans="3:6" x14ac:dyDescent="0.25">
      <c r="C246" s="5"/>
      <c r="D246" s="6"/>
      <c r="E246" s="13"/>
      <c r="F246" s="6"/>
    </row>
    <row r="247" spans="3:6" x14ac:dyDescent="0.25">
      <c r="C247" s="5"/>
      <c r="D247" s="6"/>
      <c r="E247" s="13"/>
      <c r="F247" s="6"/>
    </row>
    <row r="248" spans="3:6" x14ac:dyDescent="0.25">
      <c r="C248" s="5"/>
      <c r="D248" s="6"/>
      <c r="E248" s="13"/>
      <c r="F248" s="6"/>
    </row>
    <row r="249" spans="3:6" x14ac:dyDescent="0.25">
      <c r="C249" s="5"/>
      <c r="D249" s="6"/>
      <c r="E249" s="13"/>
      <c r="F249" s="6"/>
    </row>
    <row r="250" spans="3:6" x14ac:dyDescent="0.25">
      <c r="C250" s="5"/>
      <c r="D250" s="6"/>
      <c r="E250" s="13"/>
      <c r="F250" s="6"/>
    </row>
  </sheetData>
  <mergeCells count="5">
    <mergeCell ref="A1:F1"/>
    <mergeCell ref="A2:F2"/>
    <mergeCell ref="B3:E3"/>
    <mergeCell ref="B84:E84"/>
    <mergeCell ref="A83:F83"/>
  </mergeCells>
  <printOptions horizontalCentered="1"/>
  <pageMargins left="0.27559055118110237" right="0.15748031496062992" top="0.27559055118110237" bottom="0.19685039370078741" header="0.15748031496062992" footer="0.1574803149606299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Medições</vt:lpstr>
      <vt:lpstr>Medições!Print_Titles</vt:lpstr>
      <vt:lpstr>Medições!Títulos_de_Impressão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nuno.ferreira</dc:creator>
  <cp:lastModifiedBy>Cláudia Cardeira</cp:lastModifiedBy>
  <cp:lastPrinted>2021-12-06T10:47:39Z</cp:lastPrinted>
  <dcterms:created xsi:type="dcterms:W3CDTF">2016-09-30T12:01:23Z</dcterms:created>
  <dcterms:modified xsi:type="dcterms:W3CDTF">2021-12-06T10:47:52Z</dcterms:modified>
</cp:coreProperties>
</file>